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0539ED19-3A33-44E3-A2B0-0C3A8A103A86}" xr6:coauthVersionLast="47" xr6:coauthVersionMax="47" xr10:uidLastSave="{1A78F2E2-8EAC-4812-9C8E-6AA7A3C5D149}"/>
  <workbookProtection workbookAlgorithmName="SHA-512" workbookHashValue="DpOc1lQDk2pD/2WQiyW93hf9wTRRrGPhR8+0kXHp5Bqg2uWG1O7dyH1DHUNjqtP4cCW6WBRHlsa30CKYhQKHKg==" workbookSaltValue="ECIIAZzFNDgo9XlF3p60fQ=="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4" i="1" l="1"/>
  <c r="I83" i="1"/>
  <c r="I82" i="1"/>
  <c r="I81" i="1"/>
  <c r="I80" i="1"/>
  <c r="I79" i="1"/>
  <c r="I78" i="1"/>
  <c r="I77" i="1"/>
  <c r="I76" i="1"/>
  <c r="I75" i="1"/>
  <c r="I74" i="1"/>
  <c r="I73" i="1"/>
  <c r="I72" i="1"/>
  <c r="I71" i="1"/>
  <c r="I70" i="1"/>
  <c r="I69" i="1"/>
  <c r="I68" i="1"/>
  <c r="I67" i="1"/>
  <c r="I66" i="1"/>
  <c r="I65" i="1"/>
  <c r="I64" i="1"/>
  <c r="I63" i="1"/>
  <c r="I62"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D18" i="2"/>
  <c r="D11" i="2"/>
  <c r="E85" i="1"/>
  <c r="E61" i="1"/>
  <c r="F3" i="2"/>
  <c r="F4" i="2"/>
  <c r="F5" i="2"/>
  <c r="F6" i="2"/>
  <c r="F7" i="2"/>
  <c r="F8" i="2"/>
  <c r="F9" i="2"/>
  <c r="F10" i="2"/>
  <c r="F12" i="2"/>
  <c r="F13" i="2"/>
  <c r="F14" i="2"/>
  <c r="F15" i="2"/>
  <c r="F16" i="2"/>
  <c r="F17"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2" i="1"/>
  <c r="G63" i="1"/>
  <c r="G64" i="1"/>
  <c r="G65" i="1"/>
  <c r="G66" i="1"/>
  <c r="G67" i="1"/>
  <c r="G68" i="1"/>
  <c r="G69" i="1"/>
  <c r="G70" i="1"/>
  <c r="G71" i="1"/>
  <c r="G72" i="1"/>
  <c r="G73" i="1"/>
  <c r="G74" i="1"/>
  <c r="G75" i="1"/>
  <c r="G76" i="1"/>
  <c r="G77" i="1"/>
  <c r="G78" i="1"/>
  <c r="G79" i="1"/>
  <c r="G80" i="1"/>
  <c r="G81" i="1"/>
  <c r="G82" i="1"/>
  <c r="G83" i="1"/>
  <c r="G84" i="1"/>
  <c r="G2" i="1"/>
  <c r="F18" i="2" l="1"/>
  <c r="F11" i="2"/>
  <c r="G85" i="1"/>
  <c r="G61" i="1"/>
</calcChain>
</file>

<file path=xl/sharedStrings.xml><?xml version="1.0" encoding="utf-8"?>
<sst xmlns="http://schemas.openxmlformats.org/spreadsheetml/2006/main" count="493" uniqueCount="156">
  <si>
    <t>SCSC School</t>
  </si>
  <si>
    <t>Grade band</t>
  </si>
  <si>
    <t>System of Residence</t>
  </si>
  <si>
    <t>Zoned School</t>
  </si>
  <si>
    <t>% of Total Enrollment</t>
  </si>
  <si>
    <t>Content Mastery Score (School)</t>
  </si>
  <si>
    <t>Northwest Classical Academy</t>
  </si>
  <si>
    <t>E</t>
  </si>
  <si>
    <t>Atlanta Public Schools</t>
  </si>
  <si>
    <t>Cherokee County School District</t>
  </si>
  <si>
    <t>Cobb County School District</t>
  </si>
  <si>
    <t>Dekalb County School District</t>
  </si>
  <si>
    <t>Fulton County School District</t>
  </si>
  <si>
    <t>Marietta City School District</t>
  </si>
  <si>
    <t>Paulding County School District</t>
  </si>
  <si>
    <t>Richmond County School District</t>
  </si>
  <si>
    <t>Rome City School District</t>
  </si>
  <si>
    <t xml:space="preserve"> Northwest Classical Academy</t>
  </si>
  <si>
    <t>M</t>
  </si>
  <si>
    <t>Content Mastery Score (District)</t>
  </si>
  <si>
    <t>Cherokee County</t>
  </si>
  <si>
    <t>Cobb County</t>
  </si>
  <si>
    <t>Dekalb County</t>
  </si>
  <si>
    <t>Fulton County</t>
  </si>
  <si>
    <t>Marietta City</t>
  </si>
  <si>
    <t>Paulding County</t>
  </si>
  <si>
    <t>Richmond County</t>
  </si>
  <si>
    <t>Rome City</t>
  </si>
  <si>
    <t xml:space="preserve">E. Rivers Elementary School </t>
  </si>
  <si>
    <t xml:space="preserve">Morris Brandon Elementary School </t>
  </si>
  <si>
    <t xml:space="preserve">Sarah Smith Elementary School </t>
  </si>
  <si>
    <t xml:space="preserve">Carmel Elementary School </t>
  </si>
  <si>
    <t xml:space="preserve">Clark Creek Elementary School STEM Academy </t>
  </si>
  <si>
    <t xml:space="preserve">Indian Knoll Elementary School </t>
  </si>
  <si>
    <t xml:space="preserve">Liberty Elementary School </t>
  </si>
  <si>
    <t xml:space="preserve">Little River Elementary School </t>
  </si>
  <si>
    <t xml:space="preserve">Oak Grove Elementary STEAM Academy </t>
  </si>
  <si>
    <t xml:space="preserve">Woodstock Elementary School </t>
  </si>
  <si>
    <t xml:space="preserve">Acworth Intermediate School </t>
  </si>
  <si>
    <t xml:space="preserve">Baker Elementary School </t>
  </si>
  <si>
    <t xml:space="preserve">Bells Ferry Elementary School </t>
  </si>
  <si>
    <t xml:space="preserve">Big Shanty Intermediate  School </t>
  </si>
  <si>
    <t xml:space="preserve">Birney Elementary School </t>
  </si>
  <si>
    <t xml:space="preserve">Blackwell Elementary School </t>
  </si>
  <si>
    <t xml:space="preserve">Bullard Elementary School </t>
  </si>
  <si>
    <t xml:space="preserve">Chalker Elementary School </t>
  </si>
  <si>
    <t xml:space="preserve">Cheatham Hill Elementary School </t>
  </si>
  <si>
    <t xml:space="preserve">Clay-Harmony-Leland Elementary School </t>
  </si>
  <si>
    <t xml:space="preserve">Davis Elementary School </t>
  </si>
  <si>
    <t xml:space="preserve">Dowell Elementary School </t>
  </si>
  <si>
    <t xml:space="preserve">Due West Elementary School </t>
  </si>
  <si>
    <t xml:space="preserve">Eastvalley Elementary School </t>
  </si>
  <si>
    <t xml:space="preserve">Ford Elementary School </t>
  </si>
  <si>
    <t xml:space="preserve">Frey Elementary School </t>
  </si>
  <si>
    <t xml:space="preserve">Hayes Elementary School </t>
  </si>
  <si>
    <t xml:space="preserve">Hollydale Elementary School </t>
  </si>
  <si>
    <t xml:space="preserve">Kemp Elementary School </t>
  </si>
  <si>
    <t xml:space="preserve">Kincaid Elementary School </t>
  </si>
  <si>
    <t xml:space="preserve">Lewis Elementary School </t>
  </si>
  <si>
    <t xml:space="preserve">Mableton Elementary School </t>
  </si>
  <si>
    <t xml:space="preserve">Murdock Elementary School </t>
  </si>
  <si>
    <t xml:space="preserve">Nickajack Elementary School </t>
  </si>
  <si>
    <t xml:space="preserve">Norton Park Elementary School </t>
  </si>
  <si>
    <t xml:space="preserve">Pickett's Mill Elementary School </t>
  </si>
  <si>
    <t xml:space="preserve">Pitner Elementary School </t>
  </si>
  <si>
    <t xml:space="preserve">Powder Springs Elementary School </t>
  </si>
  <si>
    <t xml:space="preserve">Powers Ferry Elementary School </t>
  </si>
  <si>
    <t xml:space="preserve">Rocky Mount Elementary School </t>
  </si>
  <si>
    <t xml:space="preserve">Sedalia Park Elementary School </t>
  </si>
  <si>
    <t xml:space="preserve">Sope Creek Elementary School </t>
  </si>
  <si>
    <t xml:space="preserve">Varner Elementary School </t>
  </si>
  <si>
    <t xml:space="preserve">Vaughan Elementary School </t>
  </si>
  <si>
    <t xml:space="preserve">Stoneview Elementary School </t>
  </si>
  <si>
    <t xml:space="preserve">Heards Ferry Elementary School </t>
  </si>
  <si>
    <t xml:space="preserve">Roswell North Elementary School </t>
  </si>
  <si>
    <t xml:space="preserve">West Side Elementary School </t>
  </si>
  <si>
    <t xml:space="preserve">Allgood Elementary School </t>
  </si>
  <si>
    <t xml:space="preserve">Burnt Hickory Elementary School </t>
  </si>
  <si>
    <t xml:space="preserve">Hiram Elementary School </t>
  </si>
  <si>
    <t xml:space="preserve">McGarity Elementary School </t>
  </si>
  <si>
    <t xml:space="preserve">Nebo Elementary School </t>
  </si>
  <si>
    <t xml:space="preserve">Roberts Elementary School </t>
  </si>
  <si>
    <t xml:space="preserve">Russom Elementary School </t>
  </si>
  <si>
    <t xml:space="preserve">Shelton Elementary School </t>
  </si>
  <si>
    <t xml:space="preserve">W. C. Abney Elementary School </t>
  </si>
  <si>
    <t xml:space="preserve">Meadowbrook Elementary School </t>
  </si>
  <si>
    <t xml:space="preserve">East Central Elementary School </t>
  </si>
  <si>
    <t xml:space="preserve">Sutton Middle School </t>
  </si>
  <si>
    <t xml:space="preserve">E. T. Booth Middle School </t>
  </si>
  <si>
    <t xml:space="preserve">Freedom Middle School </t>
  </si>
  <si>
    <t xml:space="preserve">Woodstock Middle School </t>
  </si>
  <si>
    <t xml:space="preserve">Awtrey Middle School </t>
  </si>
  <si>
    <t xml:space="preserve">Barber Middle School </t>
  </si>
  <si>
    <t xml:space="preserve">Daniell Middle School </t>
  </si>
  <si>
    <t xml:space="preserve">Durham Middle School </t>
  </si>
  <si>
    <t xml:space="preserve">East Cobb Middle School </t>
  </si>
  <si>
    <t xml:space="preserve">Floyd Middle School </t>
  </si>
  <si>
    <t xml:space="preserve">Griffin Middle School </t>
  </si>
  <si>
    <t xml:space="preserve">Lindley 6th Grade Academy </t>
  </si>
  <si>
    <t xml:space="preserve">Lost Mountain Middle School </t>
  </si>
  <si>
    <t xml:space="preserve">Lovinggood Middle School </t>
  </si>
  <si>
    <t xml:space="preserve">Mabry Middle School </t>
  </si>
  <si>
    <t xml:space="preserve">McCleskey Middle School </t>
  </si>
  <si>
    <t xml:space="preserve">McClure Middle School </t>
  </si>
  <si>
    <t xml:space="preserve">Palmer Middle School </t>
  </si>
  <si>
    <t xml:space="preserve">Pine Mountain Middle School </t>
  </si>
  <si>
    <t xml:space="preserve">Smitha Middle School </t>
  </si>
  <si>
    <t xml:space="preserve">Ridgeview Middle School </t>
  </si>
  <si>
    <t xml:space="preserve">Marietta 6th Grade Academy </t>
  </si>
  <si>
    <t xml:space="preserve">East Paulding Middle School </t>
  </si>
  <si>
    <t>Weighted Score</t>
  </si>
  <si>
    <t>E Total</t>
  </si>
  <si>
    <t>M Total</t>
  </si>
  <si>
    <t>Content Mastery Score</t>
  </si>
  <si>
    <t xml:space="preserve"> School-Level Comparison</t>
  </si>
  <si>
    <t>District-Weighted Comparison</t>
  </si>
  <si>
    <t>Enrollment # (FTE)</t>
  </si>
  <si>
    <t>Grade band %</t>
  </si>
  <si>
    <t xml:space="preserve">Grade band Enrollment Weighted Overall School Score </t>
  </si>
  <si>
    <t xml:space="preserve"> Grade band Enrollment Weighted Comparison Score</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</si>
  <si>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*Green is used to highlight comparison scores that the SCSC school is outperforming by grade band thus meeting Academic Standards. Yellow is used to highlight a comparison score that the SCSC school is performing the same as, i.e. Approaching Academic Standards.</t>
  </si>
  <si>
    <t>Content Mastery</t>
  </si>
  <si>
    <t>Value-Added Model</t>
  </si>
  <si>
    <t>School Effect (All-Subject Average)</t>
  </si>
  <si>
    <t>Comparison Average</t>
  </si>
  <si>
    <t>Statistically Different?</t>
  </si>
  <si>
    <t>Lower</t>
  </si>
  <si>
    <t>No</t>
  </si>
  <si>
    <t>Subject</t>
  </si>
  <si>
    <t>School Effect</t>
  </si>
  <si>
    <t>State Percentile (higher is better)</t>
  </si>
  <si>
    <t>Statistically Different from State Average?</t>
  </si>
  <si>
    <t>Comparison Rank (lower is better)</t>
  </si>
  <si>
    <t>Statistically Different from Comparison Average?</t>
  </si>
  <si>
    <t>ELA</t>
  </si>
  <si>
    <t>56 out of 60</t>
  </si>
  <si>
    <t>Math</t>
  </si>
  <si>
    <t>55 out of 60</t>
  </si>
  <si>
    <t>All-Subject Average</t>
  </si>
  <si>
    <t>18 out of 24</t>
  </si>
  <si>
    <t>22 out of 24</t>
  </si>
  <si>
    <t>20 out of 24</t>
  </si>
  <si>
    <t>Grade Band</t>
  </si>
  <si>
    <t>Growth Percentile Ranges (Mathematics)</t>
  </si>
  <si>
    <t>Mathematics Progress Score</t>
  </si>
  <si>
    <t>Growth Percentile Ranges (ELA)</t>
  </si>
  <si>
    <t>ELA Progress Score</t>
  </si>
  <si>
    <t>Total Progress Score</t>
  </si>
  <si>
    <t>1-29</t>
  </si>
  <si>
    <t>30-40</t>
  </si>
  <si>
    <t>41-65</t>
  </si>
  <si>
    <t>66-99</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</si>
  <si>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</si>
  <si>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</si>
  <si>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t>
  </si>
  <si>
    <t>Progress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</si>
</sst>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7"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sz val="11"/>
      <name val="Calibri"/>
      <family val="2"/>
    </font>
    <font>
      <sz val="11"/>
      <color theme="1"/>
      <name val="Calibri"/>
      <family val="2"/>
      <scheme val="minor"/>
    </font>
  </fonts>
  <fills count="9">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5" fillId="0" borderId="0"/>
    <xf numFmtId="9" fontId="6" fillId="0" borderId="0" applyFont="0" applyFill="0" applyBorder="0" applyAlignment="0" applyProtection="0"/>
  </cellStyleXfs>
  <cellXfs count="61">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6" borderId="2" xfId="0" applyNumberFormat="1" applyFill="1" applyBorder="1" applyAlignment="1">
      <alignment horizontal="center" vertical="center"/>
    </xf>
    <xf numFmtId="164" fontId="0" fillId="5" borderId="2" xfId="0" applyNumberFormat="1" applyFill="1" applyBorder="1" applyAlignment="1">
      <alignment horizontal="center" vertical="center"/>
    </xf>
    <xf numFmtId="1" fontId="0" fillId="0" borderId="2" xfId="0" applyNumberFormat="1" applyBorder="1" applyAlignment="1">
      <alignment horizontal="center" vertical="center"/>
    </xf>
    <xf numFmtId="165" fontId="0" fillId="0" borderId="2" xfId="0" applyNumberFormat="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1" fillId="0" borderId="0" xfId="0" applyFont="1"/>
    <xf numFmtId="166" fontId="0" fillId="0" borderId="2" xfId="0" applyNumberFormat="1" applyBorder="1" applyAlignment="1">
      <alignment horizontal="center" vertical="center"/>
    </xf>
    <xf numFmtId="0" fontId="0" fillId="0" borderId="2" xfId="0" applyBorder="1" applyAlignment="1">
      <alignment vertical="center" wrapText="1"/>
    </xf>
    <xf numFmtId="0" fontId="4" fillId="4" borderId="2" xfId="1" applyFont="1" applyFill="1" applyBorder="1" applyAlignment="1">
      <alignment horizontal="center" vertical="center" wrapText="1"/>
    </xf>
    <xf numFmtId="0" fontId="5" fillId="0" borderId="2" xfId="1" applyBorder="1" applyAlignment="1">
      <alignment horizontal="left" vertical="center" wrapText="1"/>
    </xf>
    <xf numFmtId="0" fontId="5" fillId="0" borderId="2" xfId="1" applyBorder="1" applyAlignment="1">
      <alignment horizontal="center" vertical="center"/>
    </xf>
    <xf numFmtId="166" fontId="5" fillId="0" borderId="2" xfId="1" applyNumberFormat="1" applyBorder="1" applyAlignment="1">
      <alignment horizontal="center" vertical="center"/>
    </xf>
    <xf numFmtId="0" fontId="0" fillId="0" borderId="0" xfId="0" applyAlignment="1">
      <alignment horizontal="center" vertical="center"/>
    </xf>
    <xf numFmtId="9" fontId="3" fillId="8" borderId="8" xfId="2" applyFont="1" applyFill="1" applyBorder="1" applyAlignment="1">
      <alignment horizontal="center" vertical="center"/>
    </xf>
    <xf numFmtId="0" fontId="6" fillId="8"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6" fillId="7" borderId="1" xfId="0" applyFont="1" applyFill="1" applyBorder="1" applyAlignment="1">
      <alignment horizontal="center" vertical="center"/>
    </xf>
    <xf numFmtId="9" fontId="3" fillId="7" borderId="1" xfId="2" applyFont="1" applyFill="1" applyBorder="1" applyAlignment="1">
      <alignment horizontal="center" vertical="center"/>
    </xf>
    <xf numFmtId="9" fontId="6" fillId="7" borderId="1" xfId="2" applyFont="1" applyFill="1" applyBorder="1" applyAlignment="1">
      <alignment horizontal="center" vertical="center"/>
    </xf>
    <xf numFmtId="164" fontId="0" fillId="0" borderId="2" xfId="0" applyNumberFormat="1" applyBorder="1" applyAlignment="1">
      <alignment horizontal="center" vertical="center"/>
    </xf>
    <xf numFmtId="0" fontId="0" fillId="0" borderId="0" xfId="0" applyAlignment="1">
      <alignment vertical="center" wrapText="1"/>
    </xf>
    <xf numFmtId="164" fontId="0" fillId="0" borderId="0" xfId="0" applyNumberFormat="1" applyAlignment="1">
      <alignment horizontal="center" vertical="center"/>
    </xf>
    <xf numFmtId="1" fontId="0" fillId="0" borderId="0" xfId="0" applyNumberFormat="1" applyAlignment="1">
      <alignment horizontal="center" vertical="center"/>
    </xf>
    <xf numFmtId="165" fontId="0" fillId="0" borderId="0" xfId="0" applyNumberFormat="1" applyAlignment="1">
      <alignment horizontal="center" vertical="center"/>
    </xf>
    <xf numFmtId="0" fontId="1" fillId="0" borderId="0" xfId="0" applyFont="1" applyAlignment="1">
      <alignment vertical="center" wrapText="1"/>
    </xf>
    <xf numFmtId="166" fontId="0" fillId="0" borderId="0" xfId="0" applyNumberFormat="1" applyAlignment="1">
      <alignment horizontal="center" vertical="center"/>
    </xf>
    <xf numFmtId="164" fontId="0" fillId="0" borderId="2" xfId="0" applyNumberFormat="1" applyBorder="1" applyAlignment="1">
      <alignment horizontal="center" vertical="center"/>
    </xf>
    <xf numFmtId="164" fontId="0" fillId="5" borderId="2" xfId="0" applyNumberFormat="1" applyFill="1" applyBorder="1" applyAlignment="1">
      <alignment horizontal="center" vertical="center"/>
    </xf>
    <xf numFmtId="0" fontId="0" fillId="0" borderId="0" xfId="0" applyAlignment="1">
      <alignment horizontal="center" vertical="center" wrapText="1"/>
    </xf>
    <xf numFmtId="0" fontId="0" fillId="0" borderId="0" xfId="0" applyAlignment="1">
      <alignment horizontal="left" vertical="top" wrapText="1"/>
    </xf>
    <xf numFmtId="49" fontId="1" fillId="7" borderId="3" xfId="0" applyNumberFormat="1" applyFont="1" applyFill="1" applyBorder="1" applyAlignment="1">
      <alignment horizontal="center" vertical="center"/>
    </xf>
    <xf numFmtId="49" fontId="1" fillId="7" borderId="7" xfId="0" applyNumberFormat="1" applyFont="1" applyFill="1" applyBorder="1" applyAlignment="1">
      <alignment horizontal="center" vertical="center"/>
    </xf>
    <xf numFmtId="49" fontId="1" fillId="7" borderId="3" xfId="0" applyNumberFormat="1" applyFont="1" applyFill="1" applyBorder="1" applyAlignment="1">
      <alignment horizontal="center" vertical="center" wrapText="1"/>
    </xf>
    <xf numFmtId="49" fontId="1" fillId="7" borderId="7"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xf>
    <xf numFmtId="49" fontId="1" fillId="7" borderId="5" xfId="0" applyNumberFormat="1" applyFont="1" applyFill="1" applyBorder="1" applyAlignment="1">
      <alignment horizontal="center" vertical="center"/>
    </xf>
    <xf numFmtId="49" fontId="1" fillId="7" borderId="6" xfId="0" applyNumberFormat="1" applyFont="1" applyFill="1" applyBorder="1" applyAlignment="1">
      <alignment horizontal="center" vertical="center"/>
    </xf>
  </cellXfs>
  <cellStyles count="3">
    <cellStyle name="Normal" xfId="0" builtinId="0"/>
    <cellStyle name="Normal 2" xfId="1" xr:uid="{AB92C677-8FB0-4969-BF1F-794D26848C59}"/>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6E278-1323-4C27-A2A0-FFFD2F152BAF}">
  <dimension ref="A1:I49"/>
  <sheetViews>
    <sheetView tabSelected="1" workbookViewId="0">
      <selection activeCell="G11" sqref="G11"/>
    </sheetView>
  </sheetViews>
  <sheetFormatPr defaultRowHeight="14.5" x14ac:dyDescent="0.35"/>
  <cols>
    <col min="1" max="1" width="29.1796875" customWidth="1"/>
    <col min="3" max="3" width="11.81640625" bestFit="1" customWidth="1"/>
    <col min="4" max="9" width="14.54296875" customWidth="1"/>
  </cols>
  <sheetData>
    <row r="1" spans="1:9" x14ac:dyDescent="0.35">
      <c r="A1" s="28" t="s">
        <v>121</v>
      </c>
    </row>
    <row r="2" spans="1:9" ht="65" x14ac:dyDescent="0.35">
      <c r="A2" s="13" t="s">
        <v>0</v>
      </c>
      <c r="B2" s="13" t="s">
        <v>1</v>
      </c>
      <c r="C2" s="13" t="s">
        <v>113</v>
      </c>
      <c r="D2" s="13" t="s">
        <v>114</v>
      </c>
      <c r="E2" s="13" t="s">
        <v>115</v>
      </c>
      <c r="F2" s="13" t="s">
        <v>116</v>
      </c>
      <c r="G2" s="13" t="s">
        <v>117</v>
      </c>
      <c r="H2" s="13" t="s">
        <v>118</v>
      </c>
      <c r="I2" s="13" t="s">
        <v>119</v>
      </c>
    </row>
    <row r="3" spans="1:9" ht="14.5" customHeight="1" x14ac:dyDescent="0.35">
      <c r="A3" s="30" t="s">
        <v>6</v>
      </c>
      <c r="B3" s="15" t="s">
        <v>7</v>
      </c>
      <c r="C3" s="15">
        <v>71.599999999999994</v>
      </c>
      <c r="D3" s="16">
        <v>72.95776699029129</v>
      </c>
      <c r="E3" s="17">
        <v>71.146116504854362</v>
      </c>
      <c r="F3" s="18">
        <v>437</v>
      </c>
      <c r="G3" s="19">
        <v>0.85518590998043054</v>
      </c>
      <c r="H3" s="50">
        <v>72.917808219178085</v>
      </c>
      <c r="I3" s="51">
        <v>72.73863830676575</v>
      </c>
    </row>
    <row r="4" spans="1:9" ht="14.5" customHeight="1" x14ac:dyDescent="0.35">
      <c r="A4" s="30" t="s">
        <v>6</v>
      </c>
      <c r="B4" s="15" t="s">
        <v>18</v>
      </c>
      <c r="C4" s="15">
        <v>80.7</v>
      </c>
      <c r="D4" s="17">
        <v>71.444594594594605</v>
      </c>
      <c r="E4" s="17">
        <v>69.154054054054043</v>
      </c>
      <c r="F4" s="18">
        <v>74</v>
      </c>
      <c r="G4" s="19">
        <v>0.14481409001956946</v>
      </c>
      <c r="H4" s="50"/>
      <c r="I4" s="51"/>
    </row>
    <row r="5" spans="1:9" ht="14.5" customHeight="1" x14ac:dyDescent="0.35">
      <c r="A5" s="44"/>
      <c r="B5" s="35"/>
      <c r="C5" s="35"/>
      <c r="D5" s="45"/>
      <c r="E5" s="45"/>
      <c r="F5" s="46"/>
      <c r="G5" s="47"/>
      <c r="H5" s="45"/>
      <c r="I5" s="45"/>
    </row>
    <row r="6" spans="1:9" ht="14.5" customHeight="1" x14ac:dyDescent="0.35">
      <c r="A6" s="48" t="s">
        <v>154</v>
      </c>
      <c r="B6" s="35"/>
      <c r="C6" s="35"/>
      <c r="D6" s="45"/>
      <c r="E6" s="45"/>
      <c r="F6" s="46"/>
      <c r="G6" s="47"/>
      <c r="H6" s="45"/>
      <c r="I6" s="45"/>
    </row>
    <row r="7" spans="1:9" ht="24.65" customHeight="1" x14ac:dyDescent="0.35">
      <c r="A7" s="13" t="s">
        <v>0</v>
      </c>
      <c r="B7" s="13" t="s">
        <v>1</v>
      </c>
      <c r="C7" s="13" t="s">
        <v>155</v>
      </c>
      <c r="D7" s="13" t="s">
        <v>114</v>
      </c>
      <c r="E7" s="45"/>
      <c r="F7" s="46"/>
      <c r="G7" s="47"/>
      <c r="H7" s="45"/>
      <c r="I7" s="45"/>
    </row>
    <row r="8" spans="1:9" ht="14.5" customHeight="1" x14ac:dyDescent="0.35">
      <c r="A8" s="30" t="s">
        <v>6</v>
      </c>
      <c r="B8" s="15" t="s">
        <v>7</v>
      </c>
      <c r="C8" s="43">
        <v>66.527778543531895</v>
      </c>
      <c r="D8" s="43">
        <v>82.602291701370561</v>
      </c>
      <c r="E8" s="45"/>
      <c r="F8" s="46"/>
      <c r="G8" s="47"/>
      <c r="H8" s="45"/>
      <c r="I8" s="45"/>
    </row>
    <row r="9" spans="1:9" ht="14.5" customHeight="1" x14ac:dyDescent="0.35">
      <c r="A9" s="30" t="s">
        <v>6</v>
      </c>
      <c r="B9" s="15" t="s">
        <v>18</v>
      </c>
      <c r="C9" s="43">
        <v>79.803426265716553</v>
      </c>
      <c r="D9" s="43">
        <v>88.891885386075103</v>
      </c>
      <c r="E9" s="45"/>
      <c r="F9" s="46"/>
      <c r="G9" s="47"/>
      <c r="H9" s="45"/>
      <c r="I9" s="45"/>
    </row>
    <row r="10" spans="1:9" ht="14.5" customHeight="1" x14ac:dyDescent="0.35">
      <c r="A10" s="44"/>
      <c r="B10" s="35"/>
      <c r="C10" s="35"/>
      <c r="D10" s="45"/>
      <c r="E10" s="45"/>
      <c r="F10" s="46"/>
      <c r="G10" s="47"/>
      <c r="H10" s="45"/>
      <c r="I10" s="45"/>
    </row>
    <row r="11" spans="1:9" x14ac:dyDescent="0.35">
      <c r="A11" s="28" t="s">
        <v>122</v>
      </c>
    </row>
    <row r="12" spans="1:9" ht="39" x14ac:dyDescent="0.35">
      <c r="A12" s="13" t="s">
        <v>0</v>
      </c>
      <c r="B12" s="13" t="s">
        <v>1</v>
      </c>
      <c r="C12" s="13" t="s">
        <v>123</v>
      </c>
      <c r="D12" s="13" t="s">
        <v>124</v>
      </c>
      <c r="E12" s="13" t="s">
        <v>125</v>
      </c>
    </row>
    <row r="13" spans="1:9" x14ac:dyDescent="0.35">
      <c r="A13" s="30" t="s">
        <v>6</v>
      </c>
      <c r="B13" s="15" t="s">
        <v>7</v>
      </c>
      <c r="C13" s="29">
        <v>-0.12329903244972229</v>
      </c>
      <c r="D13" s="29">
        <v>-8.3156531582062598E-3</v>
      </c>
      <c r="E13" s="15" t="s">
        <v>126</v>
      </c>
    </row>
    <row r="14" spans="1:9" x14ac:dyDescent="0.35">
      <c r="A14" s="30" t="s">
        <v>6</v>
      </c>
      <c r="B14" s="15" t="s">
        <v>18</v>
      </c>
      <c r="C14" s="29">
        <v>-4.5542560517787933E-2</v>
      </c>
      <c r="D14" s="29">
        <v>6.2706525292014703E-2</v>
      </c>
      <c r="E14" s="15" t="s">
        <v>127</v>
      </c>
    </row>
    <row r="15" spans="1:9" x14ac:dyDescent="0.35">
      <c r="A15" s="44"/>
      <c r="B15" s="35"/>
      <c r="C15" s="49"/>
      <c r="D15" s="49"/>
      <c r="E15" s="35"/>
    </row>
    <row r="16" spans="1:9" ht="14.5" customHeight="1" x14ac:dyDescent="0.35">
      <c r="A16" s="52" t="s">
        <v>120</v>
      </c>
      <c r="B16" s="52"/>
      <c r="C16" s="52"/>
      <c r="D16" s="52"/>
      <c r="E16" s="52"/>
      <c r="F16" s="52"/>
      <c r="G16" s="52"/>
      <c r="H16" s="52"/>
      <c r="I16" s="52"/>
    </row>
    <row r="17" spans="1:9" x14ac:dyDescent="0.35">
      <c r="A17" s="52"/>
      <c r="B17" s="52"/>
      <c r="C17" s="52"/>
      <c r="D17" s="52"/>
      <c r="E17" s="52"/>
      <c r="F17" s="52"/>
      <c r="G17" s="52"/>
      <c r="H17" s="52"/>
      <c r="I17" s="52"/>
    </row>
    <row r="18" spans="1:9" x14ac:dyDescent="0.35">
      <c r="A18" s="52"/>
      <c r="B18" s="52"/>
      <c r="C18" s="52"/>
      <c r="D18" s="52"/>
      <c r="E18" s="52"/>
      <c r="F18" s="52"/>
      <c r="G18" s="52"/>
      <c r="H18" s="52"/>
      <c r="I18" s="52"/>
    </row>
    <row r="19" spans="1:9" x14ac:dyDescent="0.35">
      <c r="A19" s="52"/>
      <c r="B19" s="52"/>
      <c r="C19" s="52"/>
      <c r="D19" s="52"/>
      <c r="E19" s="52"/>
      <c r="F19" s="52"/>
      <c r="G19" s="52"/>
      <c r="H19" s="52"/>
      <c r="I19" s="52"/>
    </row>
    <row r="20" spans="1:9" x14ac:dyDescent="0.35">
      <c r="A20" s="52"/>
      <c r="B20" s="52"/>
      <c r="C20" s="52"/>
      <c r="D20" s="52"/>
      <c r="E20" s="52"/>
      <c r="F20" s="52"/>
      <c r="G20" s="52"/>
      <c r="H20" s="52"/>
      <c r="I20" s="52"/>
    </row>
    <row r="21" spans="1:9" x14ac:dyDescent="0.35">
      <c r="A21" s="52"/>
      <c r="B21" s="52"/>
      <c r="C21" s="52"/>
      <c r="D21" s="52"/>
      <c r="E21" s="52"/>
      <c r="F21" s="52"/>
      <c r="G21" s="52"/>
      <c r="H21" s="52"/>
      <c r="I21" s="52"/>
    </row>
    <row r="22" spans="1:9" x14ac:dyDescent="0.35">
      <c r="A22" s="52"/>
      <c r="B22" s="52"/>
      <c r="C22" s="52"/>
      <c r="D22" s="52"/>
      <c r="E22" s="52"/>
      <c r="F22" s="52"/>
      <c r="G22" s="52"/>
      <c r="H22" s="52"/>
      <c r="I22" s="52"/>
    </row>
    <row r="23" spans="1:9" x14ac:dyDescent="0.35">
      <c r="A23" s="52"/>
      <c r="B23" s="52"/>
      <c r="C23" s="52"/>
      <c r="D23" s="52"/>
      <c r="E23" s="52"/>
      <c r="F23" s="52"/>
      <c r="G23" s="52"/>
      <c r="H23" s="52"/>
      <c r="I23" s="52"/>
    </row>
    <row r="24" spans="1:9" x14ac:dyDescent="0.35">
      <c r="A24" s="52"/>
      <c r="B24" s="52"/>
      <c r="C24" s="52"/>
      <c r="D24" s="52"/>
      <c r="E24" s="52"/>
      <c r="F24" s="52"/>
      <c r="G24" s="52"/>
      <c r="H24" s="52"/>
      <c r="I24" s="52"/>
    </row>
    <row r="25" spans="1:9" x14ac:dyDescent="0.35">
      <c r="A25" s="52"/>
      <c r="B25" s="52"/>
      <c r="C25" s="52"/>
      <c r="D25" s="52"/>
      <c r="E25" s="52"/>
      <c r="F25" s="52"/>
      <c r="G25" s="52"/>
      <c r="H25" s="52"/>
      <c r="I25" s="52"/>
    </row>
    <row r="26" spans="1:9" x14ac:dyDescent="0.35">
      <c r="A26" s="52"/>
      <c r="B26" s="52"/>
      <c r="C26" s="52"/>
      <c r="D26" s="52"/>
      <c r="E26" s="52"/>
      <c r="F26" s="52"/>
      <c r="G26" s="52"/>
      <c r="H26" s="52"/>
      <c r="I26" s="52"/>
    </row>
    <row r="27" spans="1:9" x14ac:dyDescent="0.35">
      <c r="A27" s="52"/>
      <c r="B27" s="52"/>
      <c r="C27" s="52"/>
      <c r="D27" s="52"/>
      <c r="E27" s="52"/>
      <c r="F27" s="52"/>
      <c r="G27" s="52"/>
      <c r="H27" s="52"/>
      <c r="I27" s="52"/>
    </row>
    <row r="28" spans="1:9" x14ac:dyDescent="0.35">
      <c r="A28" s="52"/>
      <c r="B28" s="52"/>
      <c r="C28" s="52"/>
      <c r="D28" s="52"/>
      <c r="E28" s="52"/>
      <c r="F28" s="52"/>
      <c r="G28" s="52"/>
      <c r="H28" s="52"/>
      <c r="I28" s="52"/>
    </row>
    <row r="29" spans="1:9" x14ac:dyDescent="0.35">
      <c r="A29" s="52"/>
      <c r="B29" s="52"/>
      <c r="C29" s="52"/>
      <c r="D29" s="52"/>
      <c r="E29" s="52"/>
      <c r="F29" s="52"/>
      <c r="G29" s="52"/>
      <c r="H29" s="52"/>
      <c r="I29" s="52"/>
    </row>
    <row r="30" spans="1:9" x14ac:dyDescent="0.35">
      <c r="A30" s="52"/>
      <c r="B30" s="52"/>
      <c r="C30" s="52"/>
      <c r="D30" s="52"/>
      <c r="E30" s="52"/>
      <c r="F30" s="52"/>
      <c r="G30" s="52"/>
      <c r="H30" s="52"/>
      <c r="I30" s="52"/>
    </row>
    <row r="31" spans="1:9" x14ac:dyDescent="0.35">
      <c r="A31" s="52"/>
      <c r="B31" s="52"/>
      <c r="C31" s="52"/>
      <c r="D31" s="52"/>
      <c r="E31" s="52"/>
      <c r="F31" s="52"/>
      <c r="G31" s="52"/>
      <c r="H31" s="52"/>
      <c r="I31" s="52"/>
    </row>
    <row r="32" spans="1:9" x14ac:dyDescent="0.35">
      <c r="A32" s="52"/>
      <c r="B32" s="52"/>
      <c r="C32" s="52"/>
      <c r="D32" s="52"/>
      <c r="E32" s="52"/>
      <c r="F32" s="52"/>
      <c r="G32" s="52"/>
      <c r="H32" s="52"/>
      <c r="I32" s="52"/>
    </row>
    <row r="33" spans="1:9" x14ac:dyDescent="0.35">
      <c r="A33" s="52"/>
      <c r="B33" s="52"/>
      <c r="C33" s="52"/>
      <c r="D33" s="52"/>
      <c r="E33" s="52"/>
      <c r="F33" s="52"/>
      <c r="G33" s="52"/>
      <c r="H33" s="52"/>
      <c r="I33" s="52"/>
    </row>
    <row r="34" spans="1:9" x14ac:dyDescent="0.35">
      <c r="A34" s="52"/>
      <c r="B34" s="52"/>
      <c r="C34" s="52"/>
      <c r="D34" s="52"/>
      <c r="E34" s="52"/>
      <c r="F34" s="52"/>
      <c r="G34" s="52"/>
      <c r="H34" s="52"/>
      <c r="I34" s="52"/>
    </row>
    <row r="35" spans="1:9" x14ac:dyDescent="0.35">
      <c r="A35" s="52"/>
      <c r="B35" s="52"/>
      <c r="C35" s="52"/>
      <c r="D35" s="52"/>
      <c r="E35" s="52"/>
      <c r="F35" s="52"/>
      <c r="G35" s="52"/>
      <c r="H35" s="52"/>
      <c r="I35" s="52"/>
    </row>
    <row r="36" spans="1:9" x14ac:dyDescent="0.35">
      <c r="A36" s="44"/>
      <c r="B36" s="44"/>
      <c r="C36" s="44"/>
      <c r="D36" s="44"/>
      <c r="E36" s="44"/>
      <c r="F36" s="44"/>
      <c r="G36" s="44"/>
      <c r="H36" s="44"/>
      <c r="I36" s="44"/>
    </row>
    <row r="37" spans="1:9" x14ac:dyDescent="0.35">
      <c r="A37" s="44"/>
      <c r="B37" s="44"/>
      <c r="C37" s="44"/>
      <c r="D37" s="44"/>
      <c r="E37" s="44"/>
      <c r="F37" s="44"/>
      <c r="G37" s="44"/>
      <c r="H37" s="44"/>
      <c r="I37" s="44"/>
    </row>
    <row r="38" spans="1:9" x14ac:dyDescent="0.35">
      <c r="A38" s="44"/>
      <c r="B38" s="44"/>
      <c r="C38" s="44"/>
      <c r="D38" s="44"/>
      <c r="E38" s="44"/>
      <c r="F38" s="44"/>
      <c r="G38" s="44"/>
      <c r="H38" s="44"/>
      <c r="I38" s="44"/>
    </row>
    <row r="39" spans="1:9" x14ac:dyDescent="0.35">
      <c r="A39" s="44"/>
      <c r="B39" s="44"/>
      <c r="C39" s="44"/>
      <c r="D39" s="44"/>
      <c r="E39" s="44"/>
      <c r="F39" s="44"/>
      <c r="G39" s="44"/>
      <c r="H39" s="44"/>
      <c r="I39" s="44"/>
    </row>
    <row r="40" spans="1:9" x14ac:dyDescent="0.35">
      <c r="A40" s="44"/>
      <c r="B40" s="44"/>
      <c r="C40" s="44"/>
      <c r="D40" s="44"/>
      <c r="E40" s="44"/>
      <c r="F40" s="44"/>
      <c r="G40" s="44"/>
      <c r="H40" s="44"/>
      <c r="I40" s="44"/>
    </row>
    <row r="41" spans="1:9" x14ac:dyDescent="0.35">
      <c r="A41" s="44"/>
      <c r="B41" s="44"/>
      <c r="C41" s="44"/>
      <c r="D41" s="44"/>
      <c r="E41" s="44"/>
      <c r="F41" s="44"/>
      <c r="G41" s="44"/>
      <c r="H41" s="44"/>
      <c r="I41" s="44"/>
    </row>
    <row r="42" spans="1:9" x14ac:dyDescent="0.35">
      <c r="A42" s="44"/>
      <c r="B42" s="44"/>
      <c r="C42" s="44"/>
      <c r="D42" s="44"/>
      <c r="E42" s="44"/>
      <c r="F42" s="44"/>
      <c r="G42" s="44"/>
      <c r="H42" s="44"/>
      <c r="I42" s="44"/>
    </row>
    <row r="43" spans="1:9" x14ac:dyDescent="0.35">
      <c r="A43" s="44"/>
      <c r="B43" s="44"/>
      <c r="C43" s="44"/>
      <c r="D43" s="44"/>
      <c r="E43" s="44"/>
      <c r="F43" s="44"/>
      <c r="G43" s="44"/>
      <c r="H43" s="44"/>
      <c r="I43" s="44"/>
    </row>
    <row r="44" spans="1:9" x14ac:dyDescent="0.35">
      <c r="A44" s="14"/>
      <c r="B44" s="14"/>
      <c r="C44" s="14"/>
      <c r="D44" s="14"/>
      <c r="E44" s="14"/>
      <c r="F44" s="14"/>
      <c r="G44" s="14"/>
      <c r="H44" s="14"/>
    </row>
    <row r="45" spans="1:9" x14ac:dyDescent="0.35">
      <c r="A45" s="14"/>
      <c r="B45" s="14"/>
      <c r="C45" s="14"/>
      <c r="D45" s="14"/>
      <c r="E45" s="14"/>
      <c r="F45" s="14"/>
      <c r="G45" s="14"/>
      <c r="H45" s="14"/>
    </row>
    <row r="46" spans="1:9" x14ac:dyDescent="0.35">
      <c r="A46" s="14"/>
      <c r="B46" s="14"/>
      <c r="C46" s="14"/>
      <c r="D46" s="14"/>
      <c r="E46" s="14"/>
      <c r="F46" s="14"/>
      <c r="G46" s="14"/>
      <c r="H46" s="14"/>
    </row>
    <row r="47" spans="1:9" x14ac:dyDescent="0.35">
      <c r="A47" s="14"/>
      <c r="B47" s="14"/>
      <c r="C47" s="14"/>
      <c r="D47" s="14"/>
      <c r="E47" s="14"/>
      <c r="F47" s="14"/>
      <c r="G47" s="14"/>
      <c r="H47" s="14"/>
    </row>
    <row r="48" spans="1:9" x14ac:dyDescent="0.35">
      <c r="A48" s="14"/>
      <c r="B48" s="14"/>
      <c r="C48" s="14"/>
      <c r="D48" s="14"/>
      <c r="E48" s="14"/>
      <c r="F48" s="14"/>
      <c r="G48" s="14"/>
      <c r="H48" s="14"/>
    </row>
    <row r="49" spans="1:8" x14ac:dyDescent="0.35">
      <c r="A49" s="14"/>
      <c r="B49" s="14"/>
      <c r="C49" s="14"/>
      <c r="D49" s="14"/>
      <c r="E49" s="14"/>
      <c r="F49" s="14"/>
      <c r="G49" s="14"/>
      <c r="H49" s="14"/>
    </row>
  </sheetData>
  <sheetProtection algorithmName="SHA-512" hashValue="teUtllVihOgxHkN89xprOE9Co82hUkLD2BHc0+aXxnOWZECnj8qzHmv4GH4UY4Z/zzlekQLz+WHOJc0GFqTIZA==" saltValue="K/bdTBrioR7Y6HpRP3YPkA==" spinCount="100000" sheet="1" objects="1" scenarios="1"/>
  <mergeCells count="3">
    <mergeCell ref="H3:H4"/>
    <mergeCell ref="I3:I4"/>
    <mergeCell ref="A16:I35"/>
  </mergeCells>
  <conditionalFormatting sqref="D3:D6 I3:I10 D8:D10">
    <cfRule type="cellIs" dxfId="2" priority="4" operator="lessThan">
      <formula>C3</formula>
    </cfRule>
  </conditionalFormatting>
  <conditionalFormatting sqref="E3:E5">
    <cfRule type="cellIs" dxfId="1" priority="3" operator="lessThan">
      <formula>C3</formula>
    </cfRule>
  </conditionalFormatting>
  <conditionalFormatting sqref="E12:E15">
    <cfRule type="containsText" dxfId="0" priority="1" operator="containsText" text="Higher">
      <formula>NOT(ISERROR(SEARCH("Higher",E12)))</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85"/>
  <sheetViews>
    <sheetView topLeftCell="F51" workbookViewId="0">
      <selection activeCell="J64" sqref="J64"/>
    </sheetView>
  </sheetViews>
  <sheetFormatPr defaultRowHeight="14.5" outlineLevelRow="2" x14ac:dyDescent="0.35"/>
  <cols>
    <col min="1" max="1" width="26.54296875" bestFit="1" customWidth="1"/>
    <col min="2" max="2" width="10.7265625" bestFit="1" customWidth="1"/>
    <col min="3" max="3" width="28.81640625" bestFit="1" customWidth="1"/>
    <col min="4" max="4" width="46.453125" bestFit="1" customWidth="1"/>
    <col min="5" max="5" width="19.453125" bestFit="1" customWidth="1"/>
    <col min="6" max="6" width="28.1796875" bestFit="1" customWidth="1"/>
    <col min="7" max="7" width="14.54296875" bestFit="1" customWidth="1"/>
    <col min="8" max="8" width="22" bestFit="1" customWidth="1"/>
    <col min="9" max="9" width="15.26953125" bestFit="1" customWidth="1"/>
  </cols>
  <sheetData>
    <row r="1" spans="1:9" x14ac:dyDescent="0.35">
      <c r="A1" s="5" t="s">
        <v>0</v>
      </c>
      <c r="B1" s="5" t="s">
        <v>1</v>
      </c>
      <c r="C1" s="5" t="s">
        <v>2</v>
      </c>
      <c r="D1" s="5" t="s">
        <v>3</v>
      </c>
      <c r="E1" s="6" t="s">
        <v>4</v>
      </c>
      <c r="F1" s="5" t="s">
        <v>5</v>
      </c>
      <c r="G1" s="5" t="s">
        <v>110</v>
      </c>
      <c r="H1" s="5" t="s">
        <v>153</v>
      </c>
      <c r="I1" s="5" t="s">
        <v>110</v>
      </c>
    </row>
    <row r="2" spans="1:9" outlineLevel="2" x14ac:dyDescent="0.35">
      <c r="A2" s="1" t="s">
        <v>6</v>
      </c>
      <c r="B2" s="1" t="s">
        <v>7</v>
      </c>
      <c r="C2" s="1" t="s">
        <v>8</v>
      </c>
      <c r="D2" s="1" t="s">
        <v>28</v>
      </c>
      <c r="E2" s="2">
        <v>4.8543689320388345E-3</v>
      </c>
      <c r="F2" s="1">
        <v>67</v>
      </c>
      <c r="G2" s="10">
        <f>E2*F2</f>
        <v>0.32524271844660191</v>
      </c>
      <c r="H2" s="10">
        <v>92.198708411306143</v>
      </c>
      <c r="I2" s="10">
        <f>H2*E2</f>
        <v>0.44756654568595211</v>
      </c>
    </row>
    <row r="3" spans="1:9" outlineLevel="2" x14ac:dyDescent="0.35">
      <c r="A3" s="3" t="s">
        <v>6</v>
      </c>
      <c r="B3" s="3" t="s">
        <v>7</v>
      </c>
      <c r="C3" s="3" t="s">
        <v>8</v>
      </c>
      <c r="D3" s="3" t="s">
        <v>29</v>
      </c>
      <c r="E3" s="4">
        <v>9.7087378640776691E-3</v>
      </c>
      <c r="F3" s="3">
        <v>94.1</v>
      </c>
      <c r="G3" s="11">
        <f t="shared" ref="G3:G67" si="0">E3*F3</f>
        <v>0.9135922330097086</v>
      </c>
      <c r="H3" s="11">
        <v>100</v>
      </c>
      <c r="I3" s="11">
        <f t="shared" ref="I3:I60" si="1">H3*E3</f>
        <v>0.97087378640776689</v>
      </c>
    </row>
    <row r="4" spans="1:9" outlineLevel="2" x14ac:dyDescent="0.35">
      <c r="A4" s="1" t="s">
        <v>6</v>
      </c>
      <c r="B4" s="1" t="s">
        <v>7</v>
      </c>
      <c r="C4" s="1" t="s">
        <v>8</v>
      </c>
      <c r="D4" s="1" t="s">
        <v>30</v>
      </c>
      <c r="E4" s="2">
        <v>9.7087378640776691E-3</v>
      </c>
      <c r="F4" s="1">
        <v>77.5</v>
      </c>
      <c r="G4" s="10">
        <f t="shared" si="0"/>
        <v>0.75242718446601931</v>
      </c>
      <c r="H4" s="10">
        <v>95.571375079452991</v>
      </c>
      <c r="I4" s="10">
        <f t="shared" si="1"/>
        <v>0.92787742795585415</v>
      </c>
    </row>
    <row r="5" spans="1:9" outlineLevel="2" x14ac:dyDescent="0.35">
      <c r="A5" s="3" t="s">
        <v>6</v>
      </c>
      <c r="B5" s="3" t="s">
        <v>7</v>
      </c>
      <c r="C5" s="3" t="s">
        <v>9</v>
      </c>
      <c r="D5" s="3" t="s">
        <v>31</v>
      </c>
      <c r="E5" s="4">
        <v>4.8543689320388345E-3</v>
      </c>
      <c r="F5" s="3">
        <v>79.5</v>
      </c>
      <c r="G5" s="11">
        <f t="shared" si="0"/>
        <v>0.38592233009708732</v>
      </c>
      <c r="H5" s="11">
        <v>82.294186111539602</v>
      </c>
      <c r="I5" s="11">
        <f t="shared" si="1"/>
        <v>0.39948634034727959</v>
      </c>
    </row>
    <row r="6" spans="1:9" outlineLevel="2" x14ac:dyDescent="0.35">
      <c r="A6" s="1" t="s">
        <v>6</v>
      </c>
      <c r="B6" s="1" t="s">
        <v>7</v>
      </c>
      <c r="C6" s="1" t="s">
        <v>9</v>
      </c>
      <c r="D6" s="1" t="s">
        <v>32</v>
      </c>
      <c r="E6" s="2">
        <v>4.8543689320388345E-3</v>
      </c>
      <c r="F6" s="1">
        <v>67.3</v>
      </c>
      <c r="G6" s="10">
        <f t="shared" si="0"/>
        <v>0.32669902912621357</v>
      </c>
      <c r="H6" s="10">
        <v>78.815028239041567</v>
      </c>
      <c r="I6" s="10">
        <f t="shared" si="1"/>
        <v>0.38259722446136679</v>
      </c>
    </row>
    <row r="7" spans="1:9" outlineLevel="2" x14ac:dyDescent="0.35">
      <c r="A7" s="3" t="s">
        <v>6</v>
      </c>
      <c r="B7" s="3" t="s">
        <v>7</v>
      </c>
      <c r="C7" s="3" t="s">
        <v>9</v>
      </c>
      <c r="D7" s="3" t="s">
        <v>33</v>
      </c>
      <c r="E7" s="4">
        <v>4.8543689320388345E-3</v>
      </c>
      <c r="F7" s="3">
        <v>83.7</v>
      </c>
      <c r="G7" s="11">
        <f t="shared" si="0"/>
        <v>0.40631067961165046</v>
      </c>
      <c r="H7" s="11">
        <v>83.815724980086088</v>
      </c>
      <c r="I7" s="11">
        <f t="shared" si="1"/>
        <v>0.40687245135964117</v>
      </c>
    </row>
    <row r="8" spans="1:9" outlineLevel="2" x14ac:dyDescent="0.35">
      <c r="A8" s="1" t="s">
        <v>6</v>
      </c>
      <c r="B8" s="1" t="s">
        <v>7</v>
      </c>
      <c r="C8" s="1" t="s">
        <v>9</v>
      </c>
      <c r="D8" s="1" t="s">
        <v>34</v>
      </c>
      <c r="E8" s="2">
        <v>9.7087378640776691E-3</v>
      </c>
      <c r="F8" s="1">
        <v>78</v>
      </c>
      <c r="G8" s="10">
        <f t="shared" si="0"/>
        <v>0.75728155339805814</v>
      </c>
      <c r="H8" s="10">
        <v>88.131639901548624</v>
      </c>
      <c r="I8" s="10">
        <f t="shared" si="1"/>
        <v>0.85564698933542349</v>
      </c>
    </row>
    <row r="9" spans="1:9" outlineLevel="2" x14ac:dyDescent="0.35">
      <c r="A9" s="3" t="s">
        <v>6</v>
      </c>
      <c r="B9" s="3" t="s">
        <v>7</v>
      </c>
      <c r="C9" s="3" t="s">
        <v>9</v>
      </c>
      <c r="D9" s="3" t="s">
        <v>35</v>
      </c>
      <c r="E9" s="4">
        <v>4.8543689320388345E-3</v>
      </c>
      <c r="F9" s="3">
        <v>82.7</v>
      </c>
      <c r="G9" s="11">
        <f t="shared" si="0"/>
        <v>0.40145631067961163</v>
      </c>
      <c r="H9" s="11">
        <v>82.097081653773785</v>
      </c>
      <c r="I9" s="11">
        <f t="shared" si="1"/>
        <v>0.39852952259113483</v>
      </c>
    </row>
    <row r="10" spans="1:9" outlineLevel="2" x14ac:dyDescent="0.35">
      <c r="A10" s="1" t="s">
        <v>6</v>
      </c>
      <c r="B10" s="1" t="s">
        <v>7</v>
      </c>
      <c r="C10" s="1" t="s">
        <v>9</v>
      </c>
      <c r="D10" s="1" t="s">
        <v>36</v>
      </c>
      <c r="E10" s="2">
        <v>4.8543689320388345E-3</v>
      </c>
      <c r="F10" s="1">
        <v>58.6</v>
      </c>
      <c r="G10" s="10">
        <f t="shared" si="0"/>
        <v>0.28446601941747574</v>
      </c>
      <c r="H10" s="10">
        <v>76.74569008871913</v>
      </c>
      <c r="I10" s="10">
        <f t="shared" si="1"/>
        <v>0.37255189363455887</v>
      </c>
    </row>
    <row r="11" spans="1:9" outlineLevel="2" x14ac:dyDescent="0.35">
      <c r="A11" s="3" t="s">
        <v>6</v>
      </c>
      <c r="B11" s="3" t="s">
        <v>7</v>
      </c>
      <c r="C11" s="3" t="s">
        <v>9</v>
      </c>
      <c r="D11" s="3" t="s">
        <v>37</v>
      </c>
      <c r="E11" s="4">
        <v>9.7087378640776691E-3</v>
      </c>
      <c r="F11" s="3">
        <v>74.2</v>
      </c>
      <c r="G11" s="11">
        <f t="shared" si="0"/>
        <v>0.7203883495145631</v>
      </c>
      <c r="H11" s="11">
        <v>79.011639561504126</v>
      </c>
      <c r="I11" s="11">
        <f t="shared" si="1"/>
        <v>0.7671032967136322</v>
      </c>
    </row>
    <row r="12" spans="1:9" outlineLevel="2" x14ac:dyDescent="0.35">
      <c r="A12" s="1" t="s">
        <v>6</v>
      </c>
      <c r="B12" s="1" t="s">
        <v>7</v>
      </c>
      <c r="C12" s="1" t="s">
        <v>10</v>
      </c>
      <c r="D12" s="1" t="s">
        <v>38</v>
      </c>
      <c r="E12" s="2">
        <v>4.3689320388349516E-2</v>
      </c>
      <c r="F12" s="1">
        <v>62.3</v>
      </c>
      <c r="G12" s="10">
        <f t="shared" si="0"/>
        <v>2.7218446601941748</v>
      </c>
      <c r="H12" s="10">
        <v>96.08104532584548</v>
      </c>
      <c r="I12" s="10">
        <f t="shared" si="1"/>
        <v>4.197715572488395</v>
      </c>
    </row>
    <row r="13" spans="1:9" outlineLevel="2" x14ac:dyDescent="0.35">
      <c r="A13" s="3" t="s">
        <v>6</v>
      </c>
      <c r="B13" s="3" t="s">
        <v>7</v>
      </c>
      <c r="C13" s="3" t="s">
        <v>10</v>
      </c>
      <c r="D13" s="3" t="s">
        <v>39</v>
      </c>
      <c r="E13" s="4">
        <v>4.3689320388349516E-2</v>
      </c>
      <c r="F13" s="3">
        <v>66.7</v>
      </c>
      <c r="G13" s="11">
        <f t="shared" si="0"/>
        <v>2.9140776699029129</v>
      </c>
      <c r="H13" s="11">
        <v>81.26723438501358</v>
      </c>
      <c r="I13" s="11">
        <f t="shared" si="1"/>
        <v>3.5505102401219526</v>
      </c>
    </row>
    <row r="14" spans="1:9" outlineLevel="2" x14ac:dyDescent="0.35">
      <c r="A14" s="1" t="s">
        <v>6</v>
      </c>
      <c r="B14" s="1" t="s">
        <v>7</v>
      </c>
      <c r="C14" s="1" t="s">
        <v>10</v>
      </c>
      <c r="D14" s="1" t="s">
        <v>40</v>
      </c>
      <c r="E14" s="2">
        <v>9.7087378640776691E-3</v>
      </c>
      <c r="F14" s="1">
        <v>68.900000000000006</v>
      </c>
      <c r="G14" s="10">
        <f t="shared" si="0"/>
        <v>0.66893203883495145</v>
      </c>
      <c r="H14" s="10">
        <v>93.555792886763811</v>
      </c>
      <c r="I14" s="10">
        <f t="shared" si="1"/>
        <v>0.90830866880353212</v>
      </c>
    </row>
    <row r="15" spans="1:9" outlineLevel="2" x14ac:dyDescent="0.35">
      <c r="A15" s="3" t="s">
        <v>6</v>
      </c>
      <c r="B15" s="3" t="s">
        <v>7</v>
      </c>
      <c r="C15" s="3" t="s">
        <v>10</v>
      </c>
      <c r="D15" s="3" t="s">
        <v>41</v>
      </c>
      <c r="E15" s="4">
        <v>0.14077669902912621</v>
      </c>
      <c r="F15" s="3">
        <v>66.7</v>
      </c>
      <c r="G15" s="11">
        <f t="shared" si="0"/>
        <v>9.3898058252427177</v>
      </c>
      <c r="H15" s="11">
        <v>74.932103864848614</v>
      </c>
      <c r="I15" s="11">
        <f t="shared" si="1"/>
        <v>10.548694233401019</v>
      </c>
    </row>
    <row r="16" spans="1:9" outlineLevel="2" x14ac:dyDescent="0.35">
      <c r="A16" s="1" t="s">
        <v>6</v>
      </c>
      <c r="B16" s="1" t="s">
        <v>7</v>
      </c>
      <c r="C16" s="1" t="s">
        <v>10</v>
      </c>
      <c r="D16" s="1" t="s">
        <v>42</v>
      </c>
      <c r="E16" s="2">
        <v>9.7087378640776691E-3</v>
      </c>
      <c r="F16" s="1">
        <v>47.2</v>
      </c>
      <c r="G16" s="10">
        <f t="shared" si="0"/>
        <v>0.45825242718446602</v>
      </c>
      <c r="H16" s="10">
        <v>96.181700807064772</v>
      </c>
      <c r="I16" s="10">
        <f t="shared" si="1"/>
        <v>0.93380292045693947</v>
      </c>
    </row>
    <row r="17" spans="1:9" outlineLevel="2" x14ac:dyDescent="0.35">
      <c r="A17" s="3" t="s">
        <v>6</v>
      </c>
      <c r="B17" s="3" t="s">
        <v>7</v>
      </c>
      <c r="C17" s="3" t="s">
        <v>10</v>
      </c>
      <c r="D17" s="3" t="s">
        <v>43</v>
      </c>
      <c r="E17" s="4">
        <v>4.8543689320388345E-3</v>
      </c>
      <c r="F17" s="3">
        <v>63.4</v>
      </c>
      <c r="G17" s="11">
        <f t="shared" si="0"/>
        <v>0.30776699029126209</v>
      </c>
      <c r="H17" s="11">
        <v>87.532050013542175</v>
      </c>
      <c r="I17" s="11">
        <f t="shared" si="1"/>
        <v>0.42491286414340856</v>
      </c>
    </row>
    <row r="18" spans="1:9" outlineLevel="2" x14ac:dyDescent="0.35">
      <c r="A18" s="1" t="s">
        <v>6</v>
      </c>
      <c r="B18" s="1" t="s">
        <v>7</v>
      </c>
      <c r="C18" s="1" t="s">
        <v>10</v>
      </c>
      <c r="D18" s="1" t="s">
        <v>44</v>
      </c>
      <c r="E18" s="2">
        <v>6.7961165048543687E-2</v>
      </c>
      <c r="F18" s="1">
        <v>75.8</v>
      </c>
      <c r="G18" s="10">
        <f t="shared" si="0"/>
        <v>5.1514563106796114</v>
      </c>
      <c r="H18" s="10">
        <v>70.064461138099432</v>
      </c>
      <c r="I18" s="10">
        <f t="shared" si="1"/>
        <v>4.7616624074436507</v>
      </c>
    </row>
    <row r="19" spans="1:9" outlineLevel="2" x14ac:dyDescent="0.35">
      <c r="A19" s="3" t="s">
        <v>6</v>
      </c>
      <c r="B19" s="3" t="s">
        <v>7</v>
      </c>
      <c r="C19" s="3" t="s">
        <v>10</v>
      </c>
      <c r="D19" s="3" t="s">
        <v>45</v>
      </c>
      <c r="E19" s="4">
        <v>1.9417475728155338E-2</v>
      </c>
      <c r="F19" s="3">
        <v>71</v>
      </c>
      <c r="G19" s="11">
        <f t="shared" si="0"/>
        <v>1.378640776699029</v>
      </c>
      <c r="H19" s="11">
        <v>87.630367241799831</v>
      </c>
      <c r="I19" s="11">
        <f t="shared" si="1"/>
        <v>1.7015605289669868</v>
      </c>
    </row>
    <row r="20" spans="1:9" outlineLevel="2" x14ac:dyDescent="0.35">
      <c r="A20" s="1" t="s">
        <v>6</v>
      </c>
      <c r="B20" s="1" t="s">
        <v>7</v>
      </c>
      <c r="C20" s="1" t="s">
        <v>10</v>
      </c>
      <c r="D20" s="1" t="s">
        <v>46</v>
      </c>
      <c r="E20" s="2">
        <v>3.3980582524271843E-2</v>
      </c>
      <c r="F20" s="1">
        <v>81</v>
      </c>
      <c r="G20" s="10">
        <f t="shared" si="0"/>
        <v>2.7524271844660193</v>
      </c>
      <c r="H20" s="10">
        <v>83.280651774257421</v>
      </c>
      <c r="I20" s="10">
        <f t="shared" si="1"/>
        <v>2.8299250602903006</v>
      </c>
    </row>
    <row r="21" spans="1:9" outlineLevel="2" x14ac:dyDescent="0.35">
      <c r="A21" s="3" t="s">
        <v>6</v>
      </c>
      <c r="B21" s="3" t="s">
        <v>7</v>
      </c>
      <c r="C21" s="3" t="s">
        <v>10</v>
      </c>
      <c r="D21" s="3" t="s">
        <v>47</v>
      </c>
      <c r="E21" s="4">
        <v>9.7087378640776691E-3</v>
      </c>
      <c r="F21" s="3">
        <v>54.4</v>
      </c>
      <c r="G21" s="11">
        <f t="shared" si="0"/>
        <v>0.52815533980582519</v>
      </c>
      <c r="H21" s="11">
        <v>94.526515267789364</v>
      </c>
      <c r="I21" s="11">
        <f t="shared" si="1"/>
        <v>0.91773315793970245</v>
      </c>
    </row>
    <row r="22" spans="1:9" outlineLevel="2" x14ac:dyDescent="0.35">
      <c r="A22" s="1" t="s">
        <v>6</v>
      </c>
      <c r="B22" s="1" t="s">
        <v>7</v>
      </c>
      <c r="C22" s="1" t="s">
        <v>10</v>
      </c>
      <c r="D22" s="1" t="s">
        <v>48</v>
      </c>
      <c r="E22" s="2">
        <v>4.8543689320388345E-3</v>
      </c>
      <c r="F22" s="1">
        <v>86.4</v>
      </c>
      <c r="G22" s="10">
        <f t="shared" si="0"/>
        <v>0.41941747572815535</v>
      </c>
      <c r="H22" s="10">
        <v>83.184669986367226</v>
      </c>
      <c r="I22" s="10">
        <f t="shared" si="1"/>
        <v>0.40380907760372436</v>
      </c>
    </row>
    <row r="23" spans="1:9" outlineLevel="2" x14ac:dyDescent="0.35">
      <c r="A23" s="3" t="s">
        <v>6</v>
      </c>
      <c r="B23" s="3" t="s">
        <v>7</v>
      </c>
      <c r="C23" s="3" t="s">
        <v>10</v>
      </c>
      <c r="D23" s="3" t="s">
        <v>49</v>
      </c>
      <c r="E23" s="4">
        <v>4.8543689320388345E-3</v>
      </c>
      <c r="F23" s="3">
        <v>59.3</v>
      </c>
      <c r="G23" s="11">
        <f t="shared" si="0"/>
        <v>0.28786407766990285</v>
      </c>
      <c r="H23" s="11">
        <v>92.523005753755569</v>
      </c>
      <c r="I23" s="11">
        <f t="shared" si="1"/>
        <v>0.44914080462988137</v>
      </c>
    </row>
    <row r="24" spans="1:9" outlineLevel="2" x14ac:dyDescent="0.35">
      <c r="A24" s="1" t="s">
        <v>6</v>
      </c>
      <c r="B24" s="1" t="s">
        <v>7</v>
      </c>
      <c r="C24" s="1" t="s">
        <v>10</v>
      </c>
      <c r="D24" s="1" t="s">
        <v>50</v>
      </c>
      <c r="E24" s="2">
        <v>9.7087378640776691E-3</v>
      </c>
      <c r="F24" s="1">
        <v>91</v>
      </c>
      <c r="G24" s="10">
        <f t="shared" si="0"/>
        <v>0.8834951456310679</v>
      </c>
      <c r="H24" s="10">
        <v>98.719994984567165</v>
      </c>
      <c r="I24" s="10">
        <f t="shared" si="1"/>
        <v>0.95844655324822481</v>
      </c>
    </row>
    <row r="25" spans="1:9" outlineLevel="2" x14ac:dyDescent="0.35">
      <c r="A25" s="3" t="s">
        <v>6</v>
      </c>
      <c r="B25" s="3" t="s">
        <v>7</v>
      </c>
      <c r="C25" s="3" t="s">
        <v>10</v>
      </c>
      <c r="D25" s="3" t="s">
        <v>51</v>
      </c>
      <c r="E25" s="4">
        <v>1.9417475728155338E-2</v>
      </c>
      <c r="F25" s="3">
        <v>78.2</v>
      </c>
      <c r="G25" s="11">
        <f t="shared" si="0"/>
        <v>1.5184466019417475</v>
      </c>
      <c r="H25" s="11">
        <v>83.755270354449749</v>
      </c>
      <c r="I25" s="11">
        <f t="shared" si="1"/>
        <v>1.6263159292126164</v>
      </c>
    </row>
    <row r="26" spans="1:9" outlineLevel="2" x14ac:dyDescent="0.35">
      <c r="A26" s="1" t="s">
        <v>6</v>
      </c>
      <c r="B26" s="1" t="s">
        <v>7</v>
      </c>
      <c r="C26" s="1" t="s">
        <v>10</v>
      </c>
      <c r="D26" s="1" t="s">
        <v>52</v>
      </c>
      <c r="E26" s="2">
        <v>4.3689320388349516E-2</v>
      </c>
      <c r="F26" s="1">
        <v>87.9</v>
      </c>
      <c r="G26" s="10">
        <f t="shared" si="0"/>
        <v>3.8402912621359229</v>
      </c>
      <c r="H26" s="10">
        <v>77.714553568512201</v>
      </c>
      <c r="I26" s="10">
        <f t="shared" si="1"/>
        <v>3.3952960296922807</v>
      </c>
    </row>
    <row r="27" spans="1:9" outlineLevel="2" x14ac:dyDescent="0.35">
      <c r="A27" s="3" t="s">
        <v>6</v>
      </c>
      <c r="B27" s="3" t="s">
        <v>7</v>
      </c>
      <c r="C27" s="3" t="s">
        <v>10</v>
      </c>
      <c r="D27" s="3" t="s">
        <v>53</v>
      </c>
      <c r="E27" s="4">
        <v>7.7669902912621352E-2</v>
      </c>
      <c r="F27" s="3">
        <v>80</v>
      </c>
      <c r="G27" s="11">
        <f t="shared" si="0"/>
        <v>6.2135922330097078</v>
      </c>
      <c r="H27" s="11">
        <v>85.548433214426041</v>
      </c>
      <c r="I27" s="11">
        <f t="shared" si="1"/>
        <v>6.6445385020913426</v>
      </c>
    </row>
    <row r="28" spans="1:9" outlineLevel="2" x14ac:dyDescent="0.35">
      <c r="A28" s="1" t="s">
        <v>6</v>
      </c>
      <c r="B28" s="1" t="s">
        <v>7</v>
      </c>
      <c r="C28" s="1" t="s">
        <v>10</v>
      </c>
      <c r="D28" s="1" t="s">
        <v>54</v>
      </c>
      <c r="E28" s="2">
        <v>3.3980582524271843E-2</v>
      </c>
      <c r="F28" s="1">
        <v>66</v>
      </c>
      <c r="G28" s="10">
        <f t="shared" si="0"/>
        <v>2.2427184466019416</v>
      </c>
      <c r="H28" s="10">
        <v>88.122524153441191</v>
      </c>
      <c r="I28" s="10">
        <f t="shared" si="1"/>
        <v>2.9944547042431471</v>
      </c>
    </row>
    <row r="29" spans="1:9" outlineLevel="2" x14ac:dyDescent="0.35">
      <c r="A29" s="3" t="s">
        <v>6</v>
      </c>
      <c r="B29" s="3" t="s">
        <v>7</v>
      </c>
      <c r="C29" s="3" t="s">
        <v>10</v>
      </c>
      <c r="D29" s="3" t="s">
        <v>55</v>
      </c>
      <c r="E29" s="4">
        <v>4.8543689320388345E-3</v>
      </c>
      <c r="F29" s="3">
        <v>52</v>
      </c>
      <c r="G29" s="11">
        <f t="shared" si="0"/>
        <v>0.25242718446601942</v>
      </c>
      <c r="H29" s="11">
        <v>90.000870209187269</v>
      </c>
      <c r="I29" s="11">
        <f t="shared" si="1"/>
        <v>0.43689742819993815</v>
      </c>
    </row>
    <row r="30" spans="1:9" outlineLevel="2" x14ac:dyDescent="0.35">
      <c r="A30" s="1" t="s">
        <v>6</v>
      </c>
      <c r="B30" s="1" t="s">
        <v>7</v>
      </c>
      <c r="C30" s="1" t="s">
        <v>10</v>
      </c>
      <c r="D30" s="1" t="s">
        <v>56</v>
      </c>
      <c r="E30" s="2">
        <v>4.8543689320388345E-3</v>
      </c>
      <c r="F30" s="1">
        <v>93.4</v>
      </c>
      <c r="G30" s="10">
        <f t="shared" si="0"/>
        <v>0.45339805825242718</v>
      </c>
      <c r="H30" s="10">
        <v>94.689607135951519</v>
      </c>
      <c r="I30" s="10">
        <f t="shared" si="1"/>
        <v>0.45965828706772577</v>
      </c>
    </row>
    <row r="31" spans="1:9" outlineLevel="2" x14ac:dyDescent="0.35">
      <c r="A31" s="3" t="s">
        <v>6</v>
      </c>
      <c r="B31" s="3" t="s">
        <v>7</v>
      </c>
      <c r="C31" s="3" t="s">
        <v>10</v>
      </c>
      <c r="D31" s="3" t="s">
        <v>57</v>
      </c>
      <c r="E31" s="4">
        <v>4.8543689320388345E-3</v>
      </c>
      <c r="F31" s="3">
        <v>87.5</v>
      </c>
      <c r="G31" s="11">
        <f t="shared" si="0"/>
        <v>0.42475728155339804</v>
      </c>
      <c r="H31" s="11">
        <v>98.635535594075918</v>
      </c>
      <c r="I31" s="11">
        <f t="shared" si="1"/>
        <v>0.47881327958289277</v>
      </c>
    </row>
    <row r="32" spans="1:9" outlineLevel="2" x14ac:dyDescent="0.35">
      <c r="A32" s="1" t="s">
        <v>6</v>
      </c>
      <c r="B32" s="1" t="s">
        <v>7</v>
      </c>
      <c r="C32" s="1" t="s">
        <v>10</v>
      </c>
      <c r="D32" s="1" t="s">
        <v>58</v>
      </c>
      <c r="E32" s="2">
        <v>3.8834951456310676E-2</v>
      </c>
      <c r="F32" s="1">
        <v>74.3</v>
      </c>
      <c r="G32" s="10">
        <f t="shared" si="0"/>
        <v>2.8854368932038832</v>
      </c>
      <c r="H32" s="10">
        <v>100</v>
      </c>
      <c r="I32" s="10">
        <f t="shared" si="1"/>
        <v>3.8834951456310676</v>
      </c>
    </row>
    <row r="33" spans="1:9" outlineLevel="2" x14ac:dyDescent="0.35">
      <c r="A33" s="3" t="s">
        <v>6</v>
      </c>
      <c r="B33" s="3" t="s">
        <v>7</v>
      </c>
      <c r="C33" s="3" t="s">
        <v>10</v>
      </c>
      <c r="D33" s="3" t="s">
        <v>59</v>
      </c>
      <c r="E33" s="4">
        <v>4.8543689320388345E-3</v>
      </c>
      <c r="F33" s="3">
        <v>48.4</v>
      </c>
      <c r="G33" s="11">
        <f t="shared" si="0"/>
        <v>0.2349514563106796</v>
      </c>
      <c r="H33" s="11">
        <v>78.599971439689398</v>
      </c>
      <c r="I33" s="11">
        <f t="shared" si="1"/>
        <v>0.3815532594159679</v>
      </c>
    </row>
    <row r="34" spans="1:9" outlineLevel="2" x14ac:dyDescent="0.35">
      <c r="A34" s="1" t="s">
        <v>6</v>
      </c>
      <c r="B34" s="1" t="s">
        <v>7</v>
      </c>
      <c r="C34" s="1" t="s">
        <v>10</v>
      </c>
      <c r="D34" s="1" t="s">
        <v>60</v>
      </c>
      <c r="E34" s="2">
        <v>9.7087378640776691E-3</v>
      </c>
      <c r="F34" s="1">
        <v>100</v>
      </c>
      <c r="G34" s="10">
        <f t="shared" si="0"/>
        <v>0.97087378640776689</v>
      </c>
      <c r="H34" s="10">
        <v>94.097222257405519</v>
      </c>
      <c r="I34" s="10">
        <f t="shared" si="1"/>
        <v>0.91356526463500498</v>
      </c>
    </row>
    <row r="35" spans="1:9" outlineLevel="2" x14ac:dyDescent="0.35">
      <c r="A35" s="3" t="s">
        <v>6</v>
      </c>
      <c r="B35" s="3" t="s">
        <v>7</v>
      </c>
      <c r="C35" s="3" t="s">
        <v>10</v>
      </c>
      <c r="D35" s="3" t="s">
        <v>61</v>
      </c>
      <c r="E35" s="4">
        <v>4.8543689320388345E-3</v>
      </c>
      <c r="F35" s="3">
        <v>72.7</v>
      </c>
      <c r="G35" s="11">
        <f t="shared" si="0"/>
        <v>0.3529126213592233</v>
      </c>
      <c r="H35" s="11">
        <v>94.538943041115999</v>
      </c>
      <c r="I35" s="11">
        <f t="shared" si="1"/>
        <v>0.45892690796658248</v>
      </c>
    </row>
    <row r="36" spans="1:9" outlineLevel="2" x14ac:dyDescent="0.35">
      <c r="A36" s="1" t="s">
        <v>6</v>
      </c>
      <c r="B36" s="1" t="s">
        <v>7</v>
      </c>
      <c r="C36" s="1" t="s">
        <v>10</v>
      </c>
      <c r="D36" s="1" t="s">
        <v>62</v>
      </c>
      <c r="E36" s="2">
        <v>4.8543689320388345E-3</v>
      </c>
      <c r="F36" s="1">
        <v>42.7</v>
      </c>
      <c r="G36" s="10">
        <f t="shared" si="0"/>
        <v>0.20728155339805826</v>
      </c>
      <c r="H36" s="10">
        <v>75.76530683785677</v>
      </c>
      <c r="I36" s="10">
        <f t="shared" si="1"/>
        <v>0.36779275164008135</v>
      </c>
    </row>
    <row r="37" spans="1:9" outlineLevel="2" x14ac:dyDescent="0.35">
      <c r="A37" s="3" t="s">
        <v>6</v>
      </c>
      <c r="B37" s="3" t="s">
        <v>7</v>
      </c>
      <c r="C37" s="3" t="s">
        <v>10</v>
      </c>
      <c r="D37" s="3" t="s">
        <v>63</v>
      </c>
      <c r="E37" s="4">
        <v>1.4563106796116505E-2</v>
      </c>
      <c r="F37" s="3">
        <v>82.9</v>
      </c>
      <c r="G37" s="11">
        <f t="shared" si="0"/>
        <v>1.2072815533980583</v>
      </c>
      <c r="H37" s="11">
        <v>100</v>
      </c>
      <c r="I37" s="11">
        <f t="shared" si="1"/>
        <v>1.4563106796116505</v>
      </c>
    </row>
    <row r="38" spans="1:9" outlineLevel="2" x14ac:dyDescent="0.35">
      <c r="A38" s="1" t="s">
        <v>6</v>
      </c>
      <c r="B38" s="1" t="s">
        <v>7</v>
      </c>
      <c r="C38" s="1" t="s">
        <v>10</v>
      </c>
      <c r="D38" s="1" t="s">
        <v>64</v>
      </c>
      <c r="E38" s="2">
        <v>2.9126213592233011E-2</v>
      </c>
      <c r="F38" s="1">
        <v>68.099999999999994</v>
      </c>
      <c r="G38" s="10">
        <f t="shared" si="0"/>
        <v>1.9834951456310679</v>
      </c>
      <c r="H38" s="10">
        <v>84.657467007637024</v>
      </c>
      <c r="I38" s="10">
        <f t="shared" si="1"/>
        <v>2.4657514662418549</v>
      </c>
    </row>
    <row r="39" spans="1:9" outlineLevel="2" x14ac:dyDescent="0.35">
      <c r="A39" s="3" t="s">
        <v>6</v>
      </c>
      <c r="B39" s="3" t="s">
        <v>7</v>
      </c>
      <c r="C39" s="3" t="s">
        <v>10</v>
      </c>
      <c r="D39" s="3" t="s">
        <v>65</v>
      </c>
      <c r="E39" s="4">
        <v>4.8543689320388345E-3</v>
      </c>
      <c r="F39" s="3">
        <v>52.1</v>
      </c>
      <c r="G39" s="11">
        <f t="shared" si="0"/>
        <v>0.25291262135922327</v>
      </c>
      <c r="H39" s="11">
        <v>88.528552446514368</v>
      </c>
      <c r="I39" s="11">
        <f t="shared" si="1"/>
        <v>0.42975025459472993</v>
      </c>
    </row>
    <row r="40" spans="1:9" outlineLevel="2" x14ac:dyDescent="0.35">
      <c r="A40" s="1" t="s">
        <v>6</v>
      </c>
      <c r="B40" s="1" t="s">
        <v>7</v>
      </c>
      <c r="C40" s="1" t="s">
        <v>10</v>
      </c>
      <c r="D40" s="1" t="s">
        <v>66</v>
      </c>
      <c r="E40" s="2">
        <v>4.8543689320388345E-3</v>
      </c>
      <c r="F40" s="1">
        <v>51.6</v>
      </c>
      <c r="G40" s="10">
        <f t="shared" si="0"/>
        <v>0.25048543689320385</v>
      </c>
      <c r="H40" s="10">
        <v>84.689669162034988</v>
      </c>
      <c r="I40" s="10">
        <f t="shared" si="1"/>
        <v>0.41111489884482999</v>
      </c>
    </row>
    <row r="41" spans="1:9" outlineLevel="2" x14ac:dyDescent="0.35">
      <c r="A41" s="3" t="s">
        <v>6</v>
      </c>
      <c r="B41" s="3" t="s">
        <v>7</v>
      </c>
      <c r="C41" s="3" t="s">
        <v>10</v>
      </c>
      <c r="D41" s="3" t="s">
        <v>67</v>
      </c>
      <c r="E41" s="4">
        <v>9.7087378640776691E-3</v>
      </c>
      <c r="F41" s="3">
        <v>97.1</v>
      </c>
      <c r="G41" s="11">
        <f t="shared" si="0"/>
        <v>0.9427184466019416</v>
      </c>
      <c r="H41" s="11">
        <v>85.442215520888567</v>
      </c>
      <c r="I41" s="11">
        <f t="shared" si="1"/>
        <v>0.82953607301833554</v>
      </c>
    </row>
    <row r="42" spans="1:9" outlineLevel="2" x14ac:dyDescent="0.35">
      <c r="A42" s="1" t="s">
        <v>6</v>
      </c>
      <c r="B42" s="1" t="s">
        <v>7</v>
      </c>
      <c r="C42" s="1" t="s">
        <v>10</v>
      </c>
      <c r="D42" s="1" t="s">
        <v>68</v>
      </c>
      <c r="E42" s="2">
        <v>9.7087378640776691E-3</v>
      </c>
      <c r="F42" s="1">
        <v>59.4</v>
      </c>
      <c r="G42" s="10">
        <f t="shared" si="0"/>
        <v>0.57669902912621351</v>
      </c>
      <c r="H42" s="10">
        <v>93.057172168046236</v>
      </c>
      <c r="I42" s="10">
        <f t="shared" si="1"/>
        <v>0.90346769095190516</v>
      </c>
    </row>
    <row r="43" spans="1:9" outlineLevel="2" x14ac:dyDescent="0.35">
      <c r="A43" s="3" t="s">
        <v>6</v>
      </c>
      <c r="B43" s="3" t="s">
        <v>7</v>
      </c>
      <c r="C43" s="3" t="s">
        <v>10</v>
      </c>
      <c r="D43" s="3" t="s">
        <v>69</v>
      </c>
      <c r="E43" s="4">
        <v>9.7087378640776691E-3</v>
      </c>
      <c r="F43" s="3">
        <v>100</v>
      </c>
      <c r="G43" s="11">
        <f t="shared" si="0"/>
        <v>0.97087378640776689</v>
      </c>
      <c r="H43" s="11">
        <v>99.080058354884386</v>
      </c>
      <c r="I43" s="11">
        <f t="shared" si="1"/>
        <v>0.96194231412509101</v>
      </c>
    </row>
    <row r="44" spans="1:9" outlineLevel="2" x14ac:dyDescent="0.35">
      <c r="A44" s="1" t="s">
        <v>6</v>
      </c>
      <c r="B44" s="1" t="s">
        <v>7</v>
      </c>
      <c r="C44" s="1" t="s">
        <v>10</v>
      </c>
      <c r="D44" s="1" t="s">
        <v>70</v>
      </c>
      <c r="E44" s="2">
        <v>9.7087378640776691E-3</v>
      </c>
      <c r="F44" s="1">
        <v>65.099999999999994</v>
      </c>
      <c r="G44" s="10">
        <f t="shared" si="0"/>
        <v>0.63203883495145619</v>
      </c>
      <c r="H44" s="10">
        <v>96.530341152101755</v>
      </c>
      <c r="I44" s="10">
        <f t="shared" si="1"/>
        <v>0.93718777817574517</v>
      </c>
    </row>
    <row r="45" spans="1:9" outlineLevel="2" x14ac:dyDescent="0.35">
      <c r="A45" s="3" t="s">
        <v>6</v>
      </c>
      <c r="B45" s="3" t="s">
        <v>7</v>
      </c>
      <c r="C45" s="3" t="s">
        <v>10</v>
      </c>
      <c r="D45" s="3" t="s">
        <v>71</v>
      </c>
      <c r="E45" s="4">
        <v>1.4563106796116505E-2</v>
      </c>
      <c r="F45" s="3">
        <v>87.8</v>
      </c>
      <c r="G45" s="11">
        <f t="shared" si="0"/>
        <v>1.2786407766990291</v>
      </c>
      <c r="H45" s="11">
        <v>95.566696161404252</v>
      </c>
      <c r="I45" s="11">
        <f t="shared" si="1"/>
        <v>1.3917480023505473</v>
      </c>
    </row>
    <row r="46" spans="1:9" outlineLevel="2" x14ac:dyDescent="0.35">
      <c r="A46" s="1" t="s">
        <v>6</v>
      </c>
      <c r="B46" s="1" t="s">
        <v>7</v>
      </c>
      <c r="C46" s="1" t="s">
        <v>11</v>
      </c>
      <c r="D46" s="1" t="s">
        <v>72</v>
      </c>
      <c r="E46" s="2">
        <v>9.7087378640776691E-3</v>
      </c>
      <c r="F46" s="1">
        <v>22.7</v>
      </c>
      <c r="G46" s="10">
        <f t="shared" si="0"/>
        <v>0.22038834951456307</v>
      </c>
      <c r="H46" s="10">
        <v>73.257576264441013</v>
      </c>
      <c r="I46" s="10">
        <f t="shared" si="1"/>
        <v>0.71123860450913601</v>
      </c>
    </row>
    <row r="47" spans="1:9" outlineLevel="2" x14ac:dyDescent="0.35">
      <c r="A47" s="3" t="s">
        <v>6</v>
      </c>
      <c r="B47" s="3" t="s">
        <v>7</v>
      </c>
      <c r="C47" s="3" t="s">
        <v>12</v>
      </c>
      <c r="D47" s="3" t="s">
        <v>73</v>
      </c>
      <c r="E47" s="4">
        <v>4.8543689320388345E-3</v>
      </c>
      <c r="F47" s="3">
        <v>100</v>
      </c>
      <c r="G47" s="11">
        <f t="shared" si="0"/>
        <v>0.48543689320388345</v>
      </c>
      <c r="H47" s="11">
        <v>86.006686352193356</v>
      </c>
      <c r="I47" s="11">
        <f t="shared" si="1"/>
        <v>0.41750818617569585</v>
      </c>
    </row>
    <row r="48" spans="1:9" outlineLevel="2" x14ac:dyDescent="0.35">
      <c r="A48" s="1" t="s">
        <v>6</v>
      </c>
      <c r="B48" s="1" t="s">
        <v>7</v>
      </c>
      <c r="C48" s="1" t="s">
        <v>12</v>
      </c>
      <c r="D48" s="1" t="s">
        <v>74</v>
      </c>
      <c r="E48" s="2">
        <v>4.8543689320388345E-3</v>
      </c>
      <c r="F48" s="1">
        <v>90.7</v>
      </c>
      <c r="G48" s="10">
        <f t="shared" si="0"/>
        <v>0.44029126213592229</v>
      </c>
      <c r="H48" s="10">
        <v>89.294507894665003</v>
      </c>
      <c r="I48" s="10">
        <f t="shared" si="1"/>
        <v>0.43346848492555823</v>
      </c>
    </row>
    <row r="49" spans="1:9" outlineLevel="2" x14ac:dyDescent="0.35">
      <c r="A49" s="3" t="s">
        <v>6</v>
      </c>
      <c r="B49" s="3" t="s">
        <v>7</v>
      </c>
      <c r="C49" s="3" t="s">
        <v>13</v>
      </c>
      <c r="D49" s="3" t="s">
        <v>75</v>
      </c>
      <c r="E49" s="4">
        <v>1.9417475728155338E-2</v>
      </c>
      <c r="F49" s="3">
        <v>93.7</v>
      </c>
      <c r="G49" s="11">
        <f t="shared" si="0"/>
        <v>1.8194174757281552</v>
      </c>
      <c r="H49" s="11">
        <v>84.951410442590714</v>
      </c>
      <c r="I49" s="11">
        <f t="shared" si="1"/>
        <v>1.6495419503415671</v>
      </c>
    </row>
    <row r="50" spans="1:9" outlineLevel="2" x14ac:dyDescent="0.35">
      <c r="A50" s="1" t="s">
        <v>6</v>
      </c>
      <c r="B50" s="1" t="s">
        <v>7</v>
      </c>
      <c r="C50" s="1" t="s">
        <v>14</v>
      </c>
      <c r="D50" s="1" t="s">
        <v>76</v>
      </c>
      <c r="E50" s="2">
        <v>9.7087378640776691E-3</v>
      </c>
      <c r="F50" s="1">
        <v>49.8</v>
      </c>
      <c r="G50" s="10">
        <f t="shared" si="0"/>
        <v>0.48349514563106788</v>
      </c>
      <c r="H50" s="10">
        <v>68.01416577771306</v>
      </c>
      <c r="I50" s="10">
        <f t="shared" si="1"/>
        <v>0.66033170657973839</v>
      </c>
    </row>
    <row r="51" spans="1:9" outlineLevel="2" x14ac:dyDescent="0.35">
      <c r="A51" s="3" t="s">
        <v>6</v>
      </c>
      <c r="B51" s="3" t="s">
        <v>7</v>
      </c>
      <c r="C51" s="3" t="s">
        <v>14</v>
      </c>
      <c r="D51" s="3" t="s">
        <v>77</v>
      </c>
      <c r="E51" s="4">
        <v>2.9126213592233011E-2</v>
      </c>
      <c r="F51" s="3">
        <v>86.5</v>
      </c>
      <c r="G51" s="11">
        <f t="shared" si="0"/>
        <v>2.5194174757281553</v>
      </c>
      <c r="H51" s="11">
        <v>68.863316457718611</v>
      </c>
      <c r="I51" s="11">
        <f t="shared" si="1"/>
        <v>2.0057276638170469</v>
      </c>
    </row>
    <row r="52" spans="1:9" outlineLevel="2" x14ac:dyDescent="0.35">
      <c r="A52" s="1" t="s">
        <v>6</v>
      </c>
      <c r="B52" s="1" t="s">
        <v>7</v>
      </c>
      <c r="C52" s="1" t="s">
        <v>14</v>
      </c>
      <c r="D52" s="1" t="s">
        <v>78</v>
      </c>
      <c r="E52" s="2">
        <v>9.7087378640776691E-3</v>
      </c>
      <c r="F52" s="1">
        <v>51.2</v>
      </c>
      <c r="G52" s="10">
        <f t="shared" si="0"/>
        <v>0.49708737864077668</v>
      </c>
      <c r="H52" s="10">
        <v>72.45253293775022</v>
      </c>
      <c r="I52" s="10">
        <f t="shared" si="1"/>
        <v>0.70342264988107006</v>
      </c>
    </row>
    <row r="53" spans="1:9" outlineLevel="2" x14ac:dyDescent="0.35">
      <c r="A53" s="3" t="s">
        <v>6</v>
      </c>
      <c r="B53" s="3" t="s">
        <v>7</v>
      </c>
      <c r="C53" s="3" t="s">
        <v>14</v>
      </c>
      <c r="D53" s="3" t="s">
        <v>79</v>
      </c>
      <c r="E53" s="4">
        <v>9.7087378640776691E-3</v>
      </c>
      <c r="F53" s="3">
        <v>60.8</v>
      </c>
      <c r="G53" s="11">
        <f t="shared" si="0"/>
        <v>0.5902912621359222</v>
      </c>
      <c r="H53" s="11">
        <v>50.832339785993099</v>
      </c>
      <c r="I53" s="11">
        <f t="shared" si="1"/>
        <v>0.49351786199993297</v>
      </c>
    </row>
    <row r="54" spans="1:9" outlineLevel="2" x14ac:dyDescent="0.35">
      <c r="A54" s="1" t="s">
        <v>6</v>
      </c>
      <c r="B54" s="1" t="s">
        <v>7</v>
      </c>
      <c r="C54" s="1" t="s">
        <v>14</v>
      </c>
      <c r="D54" s="1" t="s">
        <v>80</v>
      </c>
      <c r="E54" s="2">
        <v>4.8543689320388345E-3</v>
      </c>
      <c r="F54" s="1">
        <v>57.6</v>
      </c>
      <c r="G54" s="10">
        <f t="shared" si="0"/>
        <v>0.2796116504854369</v>
      </c>
      <c r="H54" s="10">
        <v>71.382591240108013</v>
      </c>
      <c r="I54" s="10">
        <f t="shared" si="1"/>
        <v>0.34651743320440781</v>
      </c>
    </row>
    <row r="55" spans="1:9" outlineLevel="2" x14ac:dyDescent="0.35">
      <c r="A55" s="3" t="s">
        <v>6</v>
      </c>
      <c r="B55" s="3" t="s">
        <v>7</v>
      </c>
      <c r="C55" s="3" t="s">
        <v>14</v>
      </c>
      <c r="D55" s="3" t="s">
        <v>81</v>
      </c>
      <c r="E55" s="4">
        <v>9.7087378640776691E-3</v>
      </c>
      <c r="F55" s="3">
        <v>76.2</v>
      </c>
      <c r="G55" s="11">
        <f t="shared" si="0"/>
        <v>0.73980582524271843</v>
      </c>
      <c r="H55" s="11">
        <v>68.638314884155989</v>
      </c>
      <c r="I55" s="11">
        <f t="shared" si="1"/>
        <v>0.66639140664229113</v>
      </c>
    </row>
    <row r="56" spans="1:9" outlineLevel="2" x14ac:dyDescent="0.35">
      <c r="A56" s="1" t="s">
        <v>6</v>
      </c>
      <c r="B56" s="1" t="s">
        <v>7</v>
      </c>
      <c r="C56" s="1" t="s">
        <v>14</v>
      </c>
      <c r="D56" s="1" t="s">
        <v>82</v>
      </c>
      <c r="E56" s="2">
        <v>9.7087378640776691E-3</v>
      </c>
      <c r="F56" s="1">
        <v>74.099999999999994</v>
      </c>
      <c r="G56" s="10">
        <f t="shared" si="0"/>
        <v>0.71941747572815518</v>
      </c>
      <c r="H56" s="10">
        <v>74.284453392028809</v>
      </c>
      <c r="I56" s="10">
        <f t="shared" si="1"/>
        <v>0.72120828535950299</v>
      </c>
    </row>
    <row r="57" spans="1:9" outlineLevel="2" x14ac:dyDescent="0.35">
      <c r="A57" s="3" t="s">
        <v>6</v>
      </c>
      <c r="B57" s="3" t="s">
        <v>7</v>
      </c>
      <c r="C57" s="3" t="s">
        <v>14</v>
      </c>
      <c r="D57" s="3" t="s">
        <v>83</v>
      </c>
      <c r="E57" s="4">
        <v>2.4271844660194174E-2</v>
      </c>
      <c r="F57" s="3">
        <v>76.8</v>
      </c>
      <c r="G57" s="11">
        <f t="shared" si="0"/>
        <v>1.8640776699029125</v>
      </c>
      <c r="H57" s="11">
        <v>72.702156752347946</v>
      </c>
      <c r="I57" s="11">
        <f t="shared" si="1"/>
        <v>1.7646154551540763</v>
      </c>
    </row>
    <row r="58" spans="1:9" outlineLevel="2" x14ac:dyDescent="0.35">
      <c r="A58" s="1" t="s">
        <v>6</v>
      </c>
      <c r="B58" s="1" t="s">
        <v>7</v>
      </c>
      <c r="C58" s="1" t="s">
        <v>14</v>
      </c>
      <c r="D58" s="1" t="s">
        <v>84</v>
      </c>
      <c r="E58" s="2">
        <v>1.4563106796116505E-2</v>
      </c>
      <c r="F58" s="1">
        <v>70.5</v>
      </c>
      <c r="G58" s="10">
        <f t="shared" si="0"/>
        <v>1.0266990291262137</v>
      </c>
      <c r="H58" s="10">
        <v>76.12877331674099</v>
      </c>
      <c r="I58" s="10">
        <f t="shared" si="1"/>
        <v>1.1086714560690436</v>
      </c>
    </row>
    <row r="59" spans="1:9" outlineLevel="2" x14ac:dyDescent="0.35">
      <c r="A59" s="3" t="s">
        <v>6</v>
      </c>
      <c r="B59" s="3" t="s">
        <v>7</v>
      </c>
      <c r="C59" s="3" t="s">
        <v>15</v>
      </c>
      <c r="D59" s="3" t="s">
        <v>85</v>
      </c>
      <c r="E59" s="4">
        <v>4.8543689320388345E-3</v>
      </c>
      <c r="F59" s="3">
        <v>24.4</v>
      </c>
      <c r="G59" s="11">
        <f t="shared" si="0"/>
        <v>0.11844660194174755</v>
      </c>
      <c r="H59" s="11">
        <v>57.119962759315968</v>
      </c>
      <c r="I59" s="11">
        <f t="shared" si="1"/>
        <v>0.27728137261803865</v>
      </c>
    </row>
    <row r="60" spans="1:9" outlineLevel="2" x14ac:dyDescent="0.35">
      <c r="A60" s="1" t="s">
        <v>6</v>
      </c>
      <c r="B60" s="1" t="s">
        <v>7</v>
      </c>
      <c r="C60" s="1" t="s">
        <v>16</v>
      </c>
      <c r="D60" s="1" t="s">
        <v>86</v>
      </c>
      <c r="E60" s="2">
        <v>4.8543689320388345E-3</v>
      </c>
      <c r="F60" s="1">
        <v>67.099999999999994</v>
      </c>
      <c r="G60" s="10">
        <f t="shared" si="0"/>
        <v>0.32572815533980576</v>
      </c>
      <c r="H60" s="10">
        <v>61.677423566579812</v>
      </c>
      <c r="I60" s="10">
        <f t="shared" si="1"/>
        <v>0.29940496876980488</v>
      </c>
    </row>
    <row r="61" spans="1:9" outlineLevel="1" x14ac:dyDescent="0.35">
      <c r="A61" s="1"/>
      <c r="B61" s="12" t="s">
        <v>111</v>
      </c>
      <c r="C61" s="1"/>
      <c r="D61" s="1"/>
      <c r="E61" s="2">
        <f>SUBTOTAL(9,E2:E60)</f>
        <v>0.99999999999999967</v>
      </c>
      <c r="F61" s="1"/>
      <c r="G61" s="10">
        <f>SUBTOTAL(9,G2:G60)</f>
        <v>72.957766990291248</v>
      </c>
      <c r="H61" s="10"/>
      <c r="I61" s="10">
        <v>82.602291701370561</v>
      </c>
    </row>
    <row r="62" spans="1:9" outlineLevel="2" x14ac:dyDescent="0.35">
      <c r="A62" s="3" t="s">
        <v>17</v>
      </c>
      <c r="B62" s="3" t="s">
        <v>18</v>
      </c>
      <c r="C62" s="3" t="s">
        <v>8</v>
      </c>
      <c r="D62" s="3" t="s">
        <v>87</v>
      </c>
      <c r="E62" s="4">
        <v>4.0540540540540543E-2</v>
      </c>
      <c r="F62" s="3">
        <v>69.3</v>
      </c>
      <c r="G62" s="11">
        <f t="shared" si="0"/>
        <v>2.8094594594594593</v>
      </c>
      <c r="H62" s="11">
        <v>95.004412233829498</v>
      </c>
      <c r="I62" s="11">
        <f>H62*E62</f>
        <v>3.8515302256957908</v>
      </c>
    </row>
    <row r="63" spans="1:9" outlineLevel="2" x14ac:dyDescent="0.35">
      <c r="A63" s="1" t="s">
        <v>17</v>
      </c>
      <c r="B63" s="1" t="s">
        <v>18</v>
      </c>
      <c r="C63" s="1" t="s">
        <v>9</v>
      </c>
      <c r="D63" s="1" t="s">
        <v>88</v>
      </c>
      <c r="E63" s="2">
        <v>2.7027027027027029E-2</v>
      </c>
      <c r="F63" s="1">
        <v>67.3</v>
      </c>
      <c r="G63" s="10">
        <f t="shared" si="0"/>
        <v>1.818918918918919</v>
      </c>
      <c r="H63" s="10">
        <v>67.66692403703928</v>
      </c>
      <c r="I63" s="10">
        <f t="shared" ref="I63:I84" si="2">H63*E63</f>
        <v>1.8288357847848455</v>
      </c>
    </row>
    <row r="64" spans="1:9" outlineLevel="2" x14ac:dyDescent="0.35">
      <c r="A64" s="3" t="s">
        <v>17</v>
      </c>
      <c r="B64" s="3" t="s">
        <v>18</v>
      </c>
      <c r="C64" s="3" t="s">
        <v>9</v>
      </c>
      <c r="D64" s="3" t="s">
        <v>89</v>
      </c>
      <c r="E64" s="4">
        <v>2.7027027027027029E-2</v>
      </c>
      <c r="F64" s="3">
        <v>73.599999999999994</v>
      </c>
      <c r="G64" s="11">
        <f t="shared" si="0"/>
        <v>1.9891891891891891</v>
      </c>
      <c r="H64" s="11">
        <v>67.61211771517992</v>
      </c>
      <c r="I64" s="11">
        <f t="shared" si="2"/>
        <v>1.8273545328427006</v>
      </c>
    </row>
    <row r="65" spans="1:9" outlineLevel="2" x14ac:dyDescent="0.35">
      <c r="A65" s="1" t="s">
        <v>17</v>
      </c>
      <c r="B65" s="1" t="s">
        <v>18</v>
      </c>
      <c r="C65" s="1" t="s">
        <v>9</v>
      </c>
      <c r="D65" s="1" t="s">
        <v>90</v>
      </c>
      <c r="E65" s="2">
        <v>2.7027027027027029E-2</v>
      </c>
      <c r="F65" s="1">
        <v>72.599999999999994</v>
      </c>
      <c r="G65" s="10">
        <f t="shared" si="0"/>
        <v>1.9621621621621621</v>
      </c>
      <c r="H65" s="10">
        <v>77.767273839563131</v>
      </c>
      <c r="I65" s="10">
        <f t="shared" si="2"/>
        <v>2.1018182118800848</v>
      </c>
    </row>
    <row r="66" spans="1:9" outlineLevel="2" x14ac:dyDescent="0.35">
      <c r="A66" s="3" t="s">
        <v>17</v>
      </c>
      <c r="B66" s="3" t="s">
        <v>18</v>
      </c>
      <c r="C66" s="3" t="s">
        <v>10</v>
      </c>
      <c r="D66" s="3" t="s">
        <v>91</v>
      </c>
      <c r="E66" s="4">
        <v>6.7567567567567571E-2</v>
      </c>
      <c r="F66" s="3">
        <v>62.7</v>
      </c>
      <c r="G66" s="11">
        <f t="shared" si="0"/>
        <v>4.2364864864864868</v>
      </c>
      <c r="H66" s="11">
        <v>87.525199614465237</v>
      </c>
      <c r="I66" s="11">
        <f t="shared" si="2"/>
        <v>5.9138648388152193</v>
      </c>
    </row>
    <row r="67" spans="1:9" outlineLevel="2" x14ac:dyDescent="0.35">
      <c r="A67" s="1" t="s">
        <v>17</v>
      </c>
      <c r="B67" s="1" t="s">
        <v>18</v>
      </c>
      <c r="C67" s="1" t="s">
        <v>10</v>
      </c>
      <c r="D67" s="1" t="s">
        <v>92</v>
      </c>
      <c r="E67" s="2">
        <v>0.10810810810810811</v>
      </c>
      <c r="F67" s="1">
        <v>60.4</v>
      </c>
      <c r="G67" s="10">
        <f t="shared" si="0"/>
        <v>6.5297297297297296</v>
      </c>
      <c r="H67" s="10">
        <v>86.38108292594552</v>
      </c>
      <c r="I67" s="10">
        <f t="shared" si="2"/>
        <v>9.3384954514535696</v>
      </c>
    </row>
    <row r="68" spans="1:9" outlineLevel="2" x14ac:dyDescent="0.35">
      <c r="A68" s="3" t="s">
        <v>17</v>
      </c>
      <c r="B68" s="3" t="s">
        <v>18</v>
      </c>
      <c r="C68" s="3" t="s">
        <v>10</v>
      </c>
      <c r="D68" s="3" t="s">
        <v>93</v>
      </c>
      <c r="E68" s="4">
        <v>2.7027027027027029E-2</v>
      </c>
      <c r="F68" s="3">
        <v>71.8</v>
      </c>
      <c r="G68" s="11">
        <f t="shared" ref="G68:G84" si="3">E68*F68</f>
        <v>1.9405405405405405</v>
      </c>
      <c r="H68" s="11">
        <v>96.798037625849247</v>
      </c>
      <c r="I68" s="11">
        <f t="shared" si="2"/>
        <v>2.6161631790770068</v>
      </c>
    </row>
    <row r="69" spans="1:9" outlineLevel="2" x14ac:dyDescent="0.35">
      <c r="A69" s="1" t="s">
        <v>17</v>
      </c>
      <c r="B69" s="1" t="s">
        <v>18</v>
      </c>
      <c r="C69" s="1" t="s">
        <v>10</v>
      </c>
      <c r="D69" s="1" t="s">
        <v>94</v>
      </c>
      <c r="E69" s="2">
        <v>0.10810810810810811</v>
      </c>
      <c r="F69" s="1">
        <v>84.4</v>
      </c>
      <c r="G69" s="10">
        <f t="shared" si="3"/>
        <v>9.1243243243243253</v>
      </c>
      <c r="H69" s="10">
        <v>84.391056634485722</v>
      </c>
      <c r="I69" s="10">
        <f t="shared" si="2"/>
        <v>9.1233574739984569</v>
      </c>
    </row>
    <row r="70" spans="1:9" outlineLevel="2" x14ac:dyDescent="0.35">
      <c r="A70" s="3" t="s">
        <v>17</v>
      </c>
      <c r="B70" s="3" t="s">
        <v>18</v>
      </c>
      <c r="C70" s="3" t="s">
        <v>10</v>
      </c>
      <c r="D70" s="3" t="s">
        <v>95</v>
      </c>
      <c r="E70" s="4">
        <v>2.7027027027027029E-2</v>
      </c>
      <c r="F70" s="3">
        <v>56.7</v>
      </c>
      <c r="G70" s="11">
        <f t="shared" si="3"/>
        <v>1.5324324324324325</v>
      </c>
      <c r="H70" s="11">
        <v>88.506128899753094</v>
      </c>
      <c r="I70" s="11">
        <f t="shared" si="2"/>
        <v>2.3920575378311648</v>
      </c>
    </row>
    <row r="71" spans="1:9" outlineLevel="2" x14ac:dyDescent="0.35">
      <c r="A71" s="1" t="s">
        <v>17</v>
      </c>
      <c r="B71" s="1" t="s">
        <v>18</v>
      </c>
      <c r="C71" s="1" t="s">
        <v>10</v>
      </c>
      <c r="D71" s="1" t="s">
        <v>96</v>
      </c>
      <c r="E71" s="2">
        <v>1.3513513513513514E-2</v>
      </c>
      <c r="F71" s="1">
        <v>49.1</v>
      </c>
      <c r="G71" s="10">
        <f t="shared" si="3"/>
        <v>0.66351351351351362</v>
      </c>
      <c r="H71" s="10">
        <v>95.880160480737686</v>
      </c>
      <c r="I71" s="10">
        <f t="shared" si="2"/>
        <v>1.2956778443342931</v>
      </c>
    </row>
    <row r="72" spans="1:9" outlineLevel="2" x14ac:dyDescent="0.35">
      <c r="A72" s="3" t="s">
        <v>17</v>
      </c>
      <c r="B72" s="3" t="s">
        <v>18</v>
      </c>
      <c r="C72" s="3" t="s">
        <v>10</v>
      </c>
      <c r="D72" s="3" t="s">
        <v>97</v>
      </c>
      <c r="E72" s="4">
        <v>1.3513513513513514E-2</v>
      </c>
      <c r="F72" s="3">
        <v>59</v>
      </c>
      <c r="G72" s="11">
        <f t="shared" si="3"/>
        <v>0.79729729729729737</v>
      </c>
      <c r="H72" s="11">
        <v>89.844844024628401</v>
      </c>
      <c r="I72" s="11">
        <f t="shared" si="2"/>
        <v>1.2141195138463299</v>
      </c>
    </row>
    <row r="73" spans="1:9" outlineLevel="2" x14ac:dyDescent="0.35">
      <c r="A73" s="1" t="s">
        <v>17</v>
      </c>
      <c r="B73" s="1" t="s">
        <v>18</v>
      </c>
      <c r="C73" s="1" t="s">
        <v>10</v>
      </c>
      <c r="D73" s="1" t="s">
        <v>98</v>
      </c>
      <c r="E73" s="2">
        <v>2.7027027027027029E-2</v>
      </c>
      <c r="F73" s="1">
        <v>48.6</v>
      </c>
      <c r="G73" s="10">
        <f t="shared" si="3"/>
        <v>1.3135135135135136</v>
      </c>
      <c r="H73" s="10">
        <v>97.540430966764688</v>
      </c>
      <c r="I73" s="10">
        <f t="shared" si="2"/>
        <v>2.6362278639666132</v>
      </c>
    </row>
    <row r="74" spans="1:9" outlineLevel="2" x14ac:dyDescent="0.35">
      <c r="A74" s="3" t="s">
        <v>17</v>
      </c>
      <c r="B74" s="3" t="s">
        <v>18</v>
      </c>
      <c r="C74" s="3" t="s">
        <v>10</v>
      </c>
      <c r="D74" s="3" t="s">
        <v>99</v>
      </c>
      <c r="E74" s="4">
        <v>2.7027027027027029E-2</v>
      </c>
      <c r="F74" s="3">
        <v>88.7</v>
      </c>
      <c r="G74" s="11">
        <f t="shared" si="3"/>
        <v>2.3972972972972975</v>
      </c>
      <c r="H74" s="11">
        <v>96.149209141731262</v>
      </c>
      <c r="I74" s="11">
        <f t="shared" si="2"/>
        <v>2.5986272741008452</v>
      </c>
    </row>
    <row r="75" spans="1:9" outlineLevel="2" x14ac:dyDescent="0.35">
      <c r="A75" s="1" t="s">
        <v>17</v>
      </c>
      <c r="B75" s="1" t="s">
        <v>18</v>
      </c>
      <c r="C75" s="1" t="s">
        <v>10</v>
      </c>
      <c r="D75" s="1" t="s">
        <v>100</v>
      </c>
      <c r="E75" s="2">
        <v>4.0540540540540543E-2</v>
      </c>
      <c r="F75" s="1">
        <v>76.599999999999994</v>
      </c>
      <c r="G75" s="10">
        <f t="shared" si="3"/>
        <v>3.1054054054054054</v>
      </c>
      <c r="H75" s="10">
        <v>92.422719057649374</v>
      </c>
      <c r="I75" s="10">
        <f t="shared" si="2"/>
        <v>3.7468669888236237</v>
      </c>
    </row>
    <row r="76" spans="1:9" outlineLevel="2" x14ac:dyDescent="0.35">
      <c r="A76" s="3" t="s">
        <v>17</v>
      </c>
      <c r="B76" s="3" t="s">
        <v>18</v>
      </c>
      <c r="C76" s="3" t="s">
        <v>10</v>
      </c>
      <c r="D76" s="3" t="s">
        <v>101</v>
      </c>
      <c r="E76" s="4">
        <v>1.3513513513513514E-2</v>
      </c>
      <c r="F76" s="3">
        <v>98</v>
      </c>
      <c r="G76" s="11">
        <f t="shared" si="3"/>
        <v>1.3243243243243243</v>
      </c>
      <c r="H76" s="11">
        <v>100</v>
      </c>
      <c r="I76" s="11">
        <f t="shared" si="2"/>
        <v>1.3513513513513513</v>
      </c>
    </row>
    <row r="77" spans="1:9" outlineLevel="2" x14ac:dyDescent="0.35">
      <c r="A77" s="1" t="s">
        <v>17</v>
      </c>
      <c r="B77" s="1" t="s">
        <v>18</v>
      </c>
      <c r="C77" s="1" t="s">
        <v>10</v>
      </c>
      <c r="D77" s="1" t="s">
        <v>102</v>
      </c>
      <c r="E77" s="2">
        <v>2.7027027027027029E-2</v>
      </c>
      <c r="F77" s="1">
        <v>70.099999999999994</v>
      </c>
      <c r="G77" s="10">
        <f t="shared" si="3"/>
        <v>1.8945945945945946</v>
      </c>
      <c r="H77" s="10">
        <v>89.009310659021139</v>
      </c>
      <c r="I77" s="10">
        <f t="shared" si="2"/>
        <v>2.4056570448384091</v>
      </c>
    </row>
    <row r="78" spans="1:9" outlineLevel="2" x14ac:dyDescent="0.35">
      <c r="A78" s="3" t="s">
        <v>17</v>
      </c>
      <c r="B78" s="3" t="s">
        <v>18</v>
      </c>
      <c r="C78" s="3" t="s">
        <v>10</v>
      </c>
      <c r="D78" s="3" t="s">
        <v>103</v>
      </c>
      <c r="E78" s="4">
        <v>0.16216216216216217</v>
      </c>
      <c r="F78" s="3">
        <v>85.6</v>
      </c>
      <c r="G78" s="11">
        <f t="shared" si="3"/>
        <v>13.881081081081081</v>
      </c>
      <c r="H78" s="11">
        <v>100</v>
      </c>
      <c r="I78" s="11">
        <f t="shared" si="2"/>
        <v>16.216216216216218</v>
      </c>
    </row>
    <row r="79" spans="1:9" outlineLevel="2" x14ac:dyDescent="0.35">
      <c r="A79" s="1" t="s">
        <v>17</v>
      </c>
      <c r="B79" s="1" t="s">
        <v>18</v>
      </c>
      <c r="C79" s="1" t="s">
        <v>10</v>
      </c>
      <c r="D79" s="1" t="s">
        <v>104</v>
      </c>
      <c r="E79" s="2">
        <v>8.1081081081081086E-2</v>
      </c>
      <c r="F79" s="1">
        <v>72.400000000000006</v>
      </c>
      <c r="G79" s="10">
        <f t="shared" si="3"/>
        <v>5.8702702702702707</v>
      </c>
      <c r="H79" s="10">
        <v>91.161710098385811</v>
      </c>
      <c r="I79" s="10">
        <f t="shared" si="2"/>
        <v>7.3914900079772279</v>
      </c>
    </row>
    <row r="80" spans="1:9" outlineLevel="2" x14ac:dyDescent="0.35">
      <c r="A80" s="3" t="s">
        <v>17</v>
      </c>
      <c r="B80" s="3" t="s">
        <v>18</v>
      </c>
      <c r="C80" s="3" t="s">
        <v>10</v>
      </c>
      <c r="D80" s="3" t="s">
        <v>105</v>
      </c>
      <c r="E80" s="4">
        <v>2.7027027027027029E-2</v>
      </c>
      <c r="F80" s="3">
        <v>61.8</v>
      </c>
      <c r="G80" s="11">
        <f t="shared" si="3"/>
        <v>1.6702702702702703</v>
      </c>
      <c r="H80" s="11">
        <v>85.327200088649988</v>
      </c>
      <c r="I80" s="11">
        <f t="shared" si="2"/>
        <v>2.3061405429364865</v>
      </c>
    </row>
    <row r="81" spans="1:9" outlineLevel="2" x14ac:dyDescent="0.35">
      <c r="A81" s="1" t="s">
        <v>17</v>
      </c>
      <c r="B81" s="1" t="s">
        <v>18</v>
      </c>
      <c r="C81" s="1" t="s">
        <v>10</v>
      </c>
      <c r="D81" s="1" t="s">
        <v>106</v>
      </c>
      <c r="E81" s="2">
        <v>1.3513513513513514E-2</v>
      </c>
      <c r="F81" s="1">
        <v>49.9</v>
      </c>
      <c r="G81" s="10">
        <f t="shared" si="3"/>
        <v>0.67432432432432432</v>
      </c>
      <c r="H81" s="10">
        <v>85.973702669143677</v>
      </c>
      <c r="I81" s="10">
        <f t="shared" si="2"/>
        <v>1.1618067928262659</v>
      </c>
    </row>
    <row r="82" spans="1:9" outlineLevel="2" x14ac:dyDescent="0.35">
      <c r="A82" s="3" t="s">
        <v>17</v>
      </c>
      <c r="B82" s="3" t="s">
        <v>18</v>
      </c>
      <c r="C82" s="3" t="s">
        <v>12</v>
      </c>
      <c r="D82" s="3" t="s">
        <v>107</v>
      </c>
      <c r="E82" s="4">
        <v>1.3513513513513514E-2</v>
      </c>
      <c r="F82" s="3">
        <v>68.7</v>
      </c>
      <c r="G82" s="11">
        <f t="shared" si="3"/>
        <v>0.92837837837837844</v>
      </c>
      <c r="H82" s="11">
        <v>89.397291671484709</v>
      </c>
      <c r="I82" s="11">
        <f t="shared" si="2"/>
        <v>1.2080715090741176</v>
      </c>
    </row>
    <row r="83" spans="1:9" outlineLevel="2" x14ac:dyDescent="0.35">
      <c r="A83" s="1" t="s">
        <v>17</v>
      </c>
      <c r="B83" s="1" t="s">
        <v>18</v>
      </c>
      <c r="C83" s="1" t="s">
        <v>13</v>
      </c>
      <c r="D83" s="1" t="s">
        <v>108</v>
      </c>
      <c r="E83" s="2">
        <v>5.4054054054054057E-2</v>
      </c>
      <c r="F83" s="1">
        <v>59.8</v>
      </c>
      <c r="G83" s="10">
        <f t="shared" si="3"/>
        <v>3.2324324324324323</v>
      </c>
      <c r="H83" s="10">
        <v>79.923610668629408</v>
      </c>
      <c r="I83" s="10">
        <f t="shared" si="2"/>
        <v>4.3201951712772653</v>
      </c>
    </row>
    <row r="84" spans="1:9" outlineLevel="2" x14ac:dyDescent="0.35">
      <c r="A84" s="3" t="s">
        <v>17</v>
      </c>
      <c r="B84" s="3" t="s">
        <v>18</v>
      </c>
      <c r="C84" s="3" t="s">
        <v>14</v>
      </c>
      <c r="D84" s="3" t="s">
        <v>109</v>
      </c>
      <c r="E84" s="4">
        <v>2.7027027027027029E-2</v>
      </c>
      <c r="F84" s="3">
        <v>64.7</v>
      </c>
      <c r="G84" s="11">
        <f t="shared" si="3"/>
        <v>1.7486486486486488</v>
      </c>
      <c r="H84" s="11">
        <v>75.700521040707827</v>
      </c>
      <c r="I84" s="11">
        <f t="shared" si="2"/>
        <v>2.0459600281272388</v>
      </c>
    </row>
    <row r="85" spans="1:9" outlineLevel="1" x14ac:dyDescent="0.35">
      <c r="A85" s="20"/>
      <c r="B85" s="23" t="s">
        <v>112</v>
      </c>
      <c r="C85" s="20"/>
      <c r="D85" s="20"/>
      <c r="E85" s="21">
        <f>SUBTOTAL(9,E62:E84)</f>
        <v>1</v>
      </c>
      <c r="F85" s="20"/>
      <c r="G85" s="22">
        <f>SUBTOTAL(9,G62:G84)</f>
        <v>71.444594594594605</v>
      </c>
      <c r="H85" s="22"/>
      <c r="I85" s="22">
        <v>88.891885386075103</v>
      </c>
    </row>
  </sheetData>
  <sheetProtection algorithmName="SHA-512" hashValue="AOQPtmzE5oVBzsq1dLbkAPfh4rx36hiwdg86xM1xVsW7JOD1mQDqmRCsR9OXwtmk7Vk3VdSWgXVlN0bmAGTdbA==" saltValue="KdOUcZVw2zILE6R9s3V+2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18"/>
  <sheetViews>
    <sheetView workbookViewId="0">
      <selection activeCell="D23" sqref="D23"/>
    </sheetView>
  </sheetViews>
  <sheetFormatPr defaultRowHeight="14.5" outlineLevelRow="2" x14ac:dyDescent="0.35"/>
  <cols>
    <col min="1" max="1" width="26.1796875" bestFit="1" customWidth="1"/>
    <col min="2" max="2" width="10.7265625" bestFit="1" customWidth="1"/>
    <col min="3" max="3" width="19.726562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19</v>
      </c>
      <c r="F1" s="5" t="s">
        <v>110</v>
      </c>
    </row>
    <row r="2" spans="1:6" outlineLevel="2" x14ac:dyDescent="0.35">
      <c r="A2" s="1" t="s">
        <v>6</v>
      </c>
      <c r="B2" s="1" t="s">
        <v>7</v>
      </c>
      <c r="C2" s="8" t="s">
        <v>8</v>
      </c>
      <c r="D2" s="2">
        <v>2.4271844660194174E-2</v>
      </c>
      <c r="E2" s="1">
        <v>50.3</v>
      </c>
      <c r="F2" s="10">
        <f>D2*E2</f>
        <v>1.220873786407767</v>
      </c>
    </row>
    <row r="3" spans="1:6" outlineLevel="2" x14ac:dyDescent="0.35">
      <c r="A3" s="3" t="s">
        <v>6</v>
      </c>
      <c r="B3" s="3" t="s">
        <v>7</v>
      </c>
      <c r="C3" s="9" t="s">
        <v>20</v>
      </c>
      <c r="D3" s="4">
        <v>4.3689320388349516E-2</v>
      </c>
      <c r="E3" s="3">
        <v>77.3</v>
      </c>
      <c r="F3" s="11">
        <f t="shared" ref="F3:F17" si="0">D3*E3</f>
        <v>3.3771844660194175</v>
      </c>
    </row>
    <row r="4" spans="1:6" outlineLevel="2" x14ac:dyDescent="0.35">
      <c r="A4" s="1" t="s">
        <v>6</v>
      </c>
      <c r="B4" s="1" t="s">
        <v>7</v>
      </c>
      <c r="C4" s="8" t="s">
        <v>21</v>
      </c>
      <c r="D4" s="2">
        <v>0.76213592233009708</v>
      </c>
      <c r="E4" s="1">
        <v>73</v>
      </c>
      <c r="F4" s="10">
        <f t="shared" si="0"/>
        <v>55.635922330097088</v>
      </c>
    </row>
    <row r="5" spans="1:6" outlineLevel="2" x14ac:dyDescent="0.35">
      <c r="A5" s="3" t="s">
        <v>6</v>
      </c>
      <c r="B5" s="3" t="s">
        <v>7</v>
      </c>
      <c r="C5" s="9" t="s">
        <v>22</v>
      </c>
      <c r="D5" s="4">
        <v>9.7087378640776691E-3</v>
      </c>
      <c r="E5" s="3">
        <v>49.9</v>
      </c>
      <c r="F5" s="11">
        <f t="shared" si="0"/>
        <v>0.48446601941747569</v>
      </c>
    </row>
    <row r="6" spans="1:6" outlineLevel="2" x14ac:dyDescent="0.35">
      <c r="A6" s="1" t="s">
        <v>6</v>
      </c>
      <c r="B6" s="1" t="s">
        <v>7</v>
      </c>
      <c r="C6" s="8" t="s">
        <v>23</v>
      </c>
      <c r="D6" s="2">
        <v>9.7087378640776691E-3</v>
      </c>
      <c r="E6" s="1">
        <v>75.400000000000006</v>
      </c>
      <c r="F6" s="10">
        <f t="shared" si="0"/>
        <v>0.73203883495145627</v>
      </c>
    </row>
    <row r="7" spans="1:6" outlineLevel="2" x14ac:dyDescent="0.35">
      <c r="A7" s="3" t="s">
        <v>6</v>
      </c>
      <c r="B7" s="3" t="s">
        <v>7</v>
      </c>
      <c r="C7" s="9" t="s">
        <v>24</v>
      </c>
      <c r="D7" s="4">
        <v>1.9417475728155338E-2</v>
      </c>
      <c r="E7" s="3">
        <v>69.400000000000006</v>
      </c>
      <c r="F7" s="11">
        <f t="shared" si="0"/>
        <v>1.3475728155339806</v>
      </c>
    </row>
    <row r="8" spans="1:6" outlineLevel="2" x14ac:dyDescent="0.35">
      <c r="A8" s="1" t="s">
        <v>6</v>
      </c>
      <c r="B8" s="1" t="s">
        <v>7</v>
      </c>
      <c r="C8" s="8" t="s">
        <v>25</v>
      </c>
      <c r="D8" s="2">
        <v>0.12135922330097088</v>
      </c>
      <c r="E8" s="1">
        <v>65.3</v>
      </c>
      <c r="F8" s="10">
        <f t="shared" si="0"/>
        <v>7.924757281553398</v>
      </c>
    </row>
    <row r="9" spans="1:6" outlineLevel="2" x14ac:dyDescent="0.35">
      <c r="A9" s="3" t="s">
        <v>6</v>
      </c>
      <c r="B9" s="3" t="s">
        <v>7</v>
      </c>
      <c r="C9" s="9" t="s">
        <v>26</v>
      </c>
      <c r="D9" s="4">
        <v>4.8543689320388345E-3</v>
      </c>
      <c r="E9" s="3">
        <v>35.700000000000003</v>
      </c>
      <c r="F9" s="11">
        <f t="shared" si="0"/>
        <v>0.1733009708737864</v>
      </c>
    </row>
    <row r="10" spans="1:6" outlineLevel="2" x14ac:dyDescent="0.35">
      <c r="A10" s="1" t="s">
        <v>6</v>
      </c>
      <c r="B10" s="1" t="s">
        <v>7</v>
      </c>
      <c r="C10" s="8" t="s">
        <v>27</v>
      </c>
      <c r="D10" s="2">
        <v>4.8543689320388345E-3</v>
      </c>
      <c r="E10" s="1">
        <v>51.5</v>
      </c>
      <c r="F10" s="10">
        <f t="shared" si="0"/>
        <v>0.24999999999999997</v>
      </c>
    </row>
    <row r="11" spans="1:6" outlineLevel="1" x14ac:dyDescent="0.35">
      <c r="A11" s="1"/>
      <c r="B11" s="12" t="s">
        <v>111</v>
      </c>
      <c r="C11" s="8"/>
      <c r="D11" s="2">
        <f>SUBTOTAL(9,D2:D10)</f>
        <v>1</v>
      </c>
      <c r="E11" s="1"/>
      <c r="F11" s="10">
        <f>SUBTOTAL(9,F2:F10)</f>
        <v>71.146116504854362</v>
      </c>
    </row>
    <row r="12" spans="1:6" outlineLevel="2" x14ac:dyDescent="0.35">
      <c r="A12" s="3" t="s">
        <v>6</v>
      </c>
      <c r="B12" s="3" t="s">
        <v>18</v>
      </c>
      <c r="C12" s="3" t="s">
        <v>8</v>
      </c>
      <c r="D12" s="4">
        <v>4.0540540540540543E-2</v>
      </c>
      <c r="E12" s="3">
        <v>47.7</v>
      </c>
      <c r="F12" s="11">
        <f t="shared" si="0"/>
        <v>1.9337837837837839</v>
      </c>
    </row>
    <row r="13" spans="1:6" outlineLevel="2" x14ac:dyDescent="0.35">
      <c r="A13" s="1" t="s">
        <v>6</v>
      </c>
      <c r="B13" s="1" t="s">
        <v>18</v>
      </c>
      <c r="C13" s="1" t="s">
        <v>20</v>
      </c>
      <c r="D13" s="2">
        <v>8.1081081081081086E-2</v>
      </c>
      <c r="E13" s="1">
        <v>69.7</v>
      </c>
      <c r="F13" s="10">
        <f t="shared" si="0"/>
        <v>5.6513513513513516</v>
      </c>
    </row>
    <row r="14" spans="1:6" outlineLevel="2" x14ac:dyDescent="0.35">
      <c r="A14" s="3" t="s">
        <v>6</v>
      </c>
      <c r="B14" s="3" t="s">
        <v>18</v>
      </c>
      <c r="C14" s="3" t="s">
        <v>21</v>
      </c>
      <c r="D14" s="4">
        <v>0.77027027027027029</v>
      </c>
      <c r="E14" s="3">
        <v>71.099999999999994</v>
      </c>
      <c r="F14" s="11">
        <f t="shared" si="0"/>
        <v>54.766216216216215</v>
      </c>
    </row>
    <row r="15" spans="1:6" outlineLevel="2" x14ac:dyDescent="0.35">
      <c r="A15" s="1" t="s">
        <v>6</v>
      </c>
      <c r="B15" s="1" t="s">
        <v>18</v>
      </c>
      <c r="C15" s="1" t="s">
        <v>23</v>
      </c>
      <c r="D15" s="2">
        <v>1.3513513513513514E-2</v>
      </c>
      <c r="E15" s="1">
        <v>69.099999999999994</v>
      </c>
      <c r="F15" s="10">
        <f t="shared" si="0"/>
        <v>0.93378378378378379</v>
      </c>
    </row>
    <row r="16" spans="1:6" outlineLevel="2" x14ac:dyDescent="0.35">
      <c r="A16" s="3" t="s">
        <v>6</v>
      </c>
      <c r="B16" s="3" t="s">
        <v>18</v>
      </c>
      <c r="C16" s="3" t="s">
        <v>24</v>
      </c>
      <c r="D16" s="4">
        <v>5.4054054054054057E-2</v>
      </c>
      <c r="E16" s="3">
        <v>60.5</v>
      </c>
      <c r="F16" s="11">
        <f t="shared" si="0"/>
        <v>3.2702702702702706</v>
      </c>
    </row>
    <row r="17" spans="1:6" outlineLevel="2" x14ac:dyDescent="0.35">
      <c r="A17" s="1" t="s">
        <v>6</v>
      </c>
      <c r="B17" s="1" t="s">
        <v>18</v>
      </c>
      <c r="C17" s="1" t="s">
        <v>25</v>
      </c>
      <c r="D17" s="2">
        <v>4.0540540540540543E-2</v>
      </c>
      <c r="E17" s="1">
        <v>64.099999999999994</v>
      </c>
      <c r="F17" s="10">
        <f t="shared" si="0"/>
        <v>2.5986486486486484</v>
      </c>
    </row>
    <row r="18" spans="1:6" outlineLevel="1" x14ac:dyDescent="0.35">
      <c r="A18" s="24"/>
      <c r="B18" s="27" t="s">
        <v>112</v>
      </c>
      <c r="C18" s="24"/>
      <c r="D18" s="25">
        <f>SUBTOTAL(9,D12:D17)</f>
        <v>1</v>
      </c>
      <c r="E18" s="24"/>
      <c r="F18" s="26">
        <f>SUBTOTAL(9,F12:F17)</f>
        <v>69.154054054054043</v>
      </c>
    </row>
  </sheetData>
  <sheetProtection algorithmName="SHA-512" hashValue="r6cWN8AwNd9W51azXIm881HZ/YZHlrM6LKch5oF56oVysLt9ekAVH8r5mapAzvCP6ImBma3HfeIvCN+ke3/+IQ==" saltValue="egCLRQQMQ9JpKR6XS2ucB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C5BB4-5A71-466D-BD57-4A0F43491F4F}">
  <dimension ref="A1:M11"/>
  <sheetViews>
    <sheetView workbookViewId="0">
      <selection activeCell="A6" sqref="A6:F11"/>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5" customFormat="1" x14ac:dyDescent="0.35">
      <c r="A1" s="54" t="s">
        <v>0</v>
      </c>
      <c r="B1" s="56" t="s">
        <v>142</v>
      </c>
      <c r="C1" s="58" t="s">
        <v>143</v>
      </c>
      <c r="D1" s="59"/>
      <c r="E1" s="59"/>
      <c r="F1" s="60"/>
      <c r="G1" s="54" t="s">
        <v>144</v>
      </c>
      <c r="H1" s="58" t="s">
        <v>145</v>
      </c>
      <c r="I1" s="59"/>
      <c r="J1" s="59"/>
      <c r="K1" s="60"/>
      <c r="L1" s="54" t="s">
        <v>146</v>
      </c>
      <c r="M1" s="54" t="s">
        <v>147</v>
      </c>
    </row>
    <row r="2" spans="1:13" s="38" customFormat="1" x14ac:dyDescent="0.35">
      <c r="A2" s="55"/>
      <c r="B2" s="57"/>
      <c r="C2" s="36" t="s">
        <v>148</v>
      </c>
      <c r="D2" s="36" t="s">
        <v>149</v>
      </c>
      <c r="E2" s="36" t="s">
        <v>150</v>
      </c>
      <c r="F2" s="36" t="s">
        <v>151</v>
      </c>
      <c r="G2" s="55"/>
      <c r="H2" s="37" t="s">
        <v>148</v>
      </c>
      <c r="I2" s="37" t="s">
        <v>149</v>
      </c>
      <c r="J2" s="36" t="s">
        <v>150</v>
      </c>
      <c r="K2" s="36" t="s">
        <v>151</v>
      </c>
      <c r="L2" s="55"/>
      <c r="M2" s="55"/>
    </row>
    <row r="3" spans="1:13" s="35" customFormat="1" x14ac:dyDescent="0.35">
      <c r="A3" s="39" t="s">
        <v>6</v>
      </c>
      <c r="B3" s="39" t="s">
        <v>7</v>
      </c>
      <c r="C3" s="39">
        <v>0.3888888955116272</v>
      </c>
      <c r="D3" s="39">
        <v>0.12962962687015533</v>
      </c>
      <c r="E3" s="39">
        <v>0.2222222238779068</v>
      </c>
      <c r="F3" s="39">
        <v>0.25925925374031067</v>
      </c>
      <c r="G3" s="39">
        <v>0.61759258583188059</v>
      </c>
      <c r="H3" s="39">
        <v>0.3333333432674408</v>
      </c>
      <c r="I3" s="39">
        <v>0.14814814925193787</v>
      </c>
      <c r="J3" s="39">
        <v>0.27777779102325439</v>
      </c>
      <c r="K3" s="39">
        <v>0.24074074625968933</v>
      </c>
      <c r="L3" s="39">
        <v>0.71296298503875732</v>
      </c>
      <c r="M3" s="39">
        <v>0.6652777854353189</v>
      </c>
    </row>
    <row r="4" spans="1:13" s="35" customFormat="1" x14ac:dyDescent="0.35">
      <c r="A4" s="40" t="s">
        <v>6</v>
      </c>
      <c r="B4" s="40" t="s">
        <v>18</v>
      </c>
      <c r="C4" s="41">
        <v>0.1875</v>
      </c>
      <c r="D4" s="41">
        <v>0.1875</v>
      </c>
      <c r="E4" s="41">
        <v>0.25</v>
      </c>
      <c r="F4" s="41">
        <v>0.375</v>
      </c>
      <c r="G4" s="41">
        <v>0.82187500000000002</v>
      </c>
      <c r="H4" s="42">
        <v>0.22580644488334656</v>
      </c>
      <c r="I4" s="42">
        <v>0.25806450843811035</v>
      </c>
      <c r="J4" s="41">
        <v>0.25806450843811035</v>
      </c>
      <c r="K4" s="41">
        <v>0.25806450843811035</v>
      </c>
      <c r="L4" s="41">
        <v>0.77419352531433105</v>
      </c>
      <c r="M4" s="41">
        <v>0.79803426265716548</v>
      </c>
    </row>
    <row r="6" spans="1:13" x14ac:dyDescent="0.35">
      <c r="A6" s="53" t="s">
        <v>152</v>
      </c>
      <c r="B6" s="53"/>
      <c r="C6" s="53"/>
      <c r="D6" s="53"/>
      <c r="E6" s="53"/>
      <c r="F6" s="53"/>
    </row>
    <row r="7" spans="1:13" x14ac:dyDescent="0.35">
      <c r="A7" s="53"/>
      <c r="B7" s="53"/>
      <c r="C7" s="53"/>
      <c r="D7" s="53"/>
      <c r="E7" s="53"/>
      <c r="F7" s="53"/>
    </row>
    <row r="8" spans="1:13" x14ac:dyDescent="0.35">
      <c r="A8" s="53"/>
      <c r="B8" s="53"/>
      <c r="C8" s="53"/>
      <c r="D8" s="53"/>
      <c r="E8" s="53"/>
      <c r="F8" s="53"/>
    </row>
    <row r="9" spans="1:13" x14ac:dyDescent="0.35">
      <c r="A9" s="53"/>
      <c r="B9" s="53"/>
      <c r="C9" s="53"/>
      <c r="D9" s="53"/>
      <c r="E9" s="53"/>
      <c r="F9" s="53"/>
    </row>
    <row r="10" spans="1:13" x14ac:dyDescent="0.35">
      <c r="A10" s="53"/>
      <c r="B10" s="53"/>
      <c r="C10" s="53"/>
      <c r="D10" s="53"/>
      <c r="E10" s="53"/>
      <c r="F10" s="53"/>
    </row>
    <row r="11" spans="1:13" x14ac:dyDescent="0.35">
      <c r="A11" s="53"/>
      <c r="B11" s="53"/>
      <c r="C11" s="53"/>
      <c r="D11" s="53"/>
      <c r="E11" s="53"/>
      <c r="F11" s="53"/>
    </row>
  </sheetData>
  <sheetProtection algorithmName="SHA-512" hashValue="FQI3IVwm61WIQdU3v14E9cGViKONoSPcMWzsuip4G/4wjdEVt8dDYgvrVV62x4ZUqE24QQaFjQ7hFfYXhXSSHg==" saltValue="jZX8tkC2VD1rFBiKTZcJ9A=="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2F623-F5B3-4DFD-AFF9-729E6CC99669}">
  <dimension ref="A1:I7"/>
  <sheetViews>
    <sheetView workbookViewId="0">
      <selection activeCell="E19" sqref="E19"/>
    </sheetView>
  </sheetViews>
  <sheetFormatPr defaultRowHeight="14.5" x14ac:dyDescent="0.35"/>
  <cols>
    <col min="1" max="1" width="40.81640625" bestFit="1" customWidth="1"/>
    <col min="2" max="2" width="14.81640625" bestFit="1" customWidth="1"/>
    <col min="3" max="3" width="17.81640625" bestFit="1" customWidth="1"/>
    <col min="4" max="4" width="11.1796875" bestFit="1" customWidth="1"/>
    <col min="5" max="6" width="13.1796875" customWidth="1"/>
    <col min="7" max="7" width="16.54296875" bestFit="1" customWidth="1"/>
    <col min="8" max="8" width="13.1796875" customWidth="1"/>
    <col min="9" max="9" width="21.81640625" bestFit="1" customWidth="1"/>
  </cols>
  <sheetData>
    <row r="1" spans="1:9" ht="39" x14ac:dyDescent="0.35">
      <c r="A1" s="31" t="s">
        <v>0</v>
      </c>
      <c r="B1" s="31" t="s">
        <v>1</v>
      </c>
      <c r="C1" s="31" t="s">
        <v>128</v>
      </c>
      <c r="D1" s="31" t="s">
        <v>129</v>
      </c>
      <c r="E1" s="31" t="s">
        <v>130</v>
      </c>
      <c r="F1" s="31" t="s">
        <v>131</v>
      </c>
      <c r="G1" s="31" t="s">
        <v>132</v>
      </c>
      <c r="H1" s="31" t="s">
        <v>124</v>
      </c>
      <c r="I1" s="31" t="s">
        <v>133</v>
      </c>
    </row>
    <row r="2" spans="1:9" x14ac:dyDescent="0.35">
      <c r="A2" s="32" t="s">
        <v>6</v>
      </c>
      <c r="B2" s="33" t="s">
        <v>7</v>
      </c>
      <c r="C2" s="33" t="s">
        <v>134</v>
      </c>
      <c r="D2" s="34">
        <v>-0.12761537730693817</v>
      </c>
      <c r="E2" s="33">
        <v>11</v>
      </c>
      <c r="F2" s="33" t="s">
        <v>127</v>
      </c>
      <c r="G2" s="33" t="s">
        <v>135</v>
      </c>
      <c r="H2" s="34">
        <v>-1.677481023943983E-2</v>
      </c>
      <c r="I2" s="33" t="s">
        <v>127</v>
      </c>
    </row>
    <row r="3" spans="1:9" x14ac:dyDescent="0.35">
      <c r="A3" s="32" t="s">
        <v>6</v>
      </c>
      <c r="B3" s="33" t="s">
        <v>7</v>
      </c>
      <c r="C3" s="33" t="s">
        <v>136</v>
      </c>
      <c r="D3" s="34">
        <v>-0.14525473117828369</v>
      </c>
      <c r="E3" s="33">
        <v>13</v>
      </c>
      <c r="F3" s="33" t="s">
        <v>126</v>
      </c>
      <c r="G3" s="33" t="s">
        <v>137</v>
      </c>
      <c r="H3" s="34">
        <v>-1.2164797220975743E-2</v>
      </c>
      <c r="I3" s="33" t="s">
        <v>127</v>
      </c>
    </row>
    <row r="4" spans="1:9" x14ac:dyDescent="0.35">
      <c r="A4" s="32" t="s">
        <v>6</v>
      </c>
      <c r="B4" s="33" t="s">
        <v>7</v>
      </c>
      <c r="C4" s="33" t="s">
        <v>138</v>
      </c>
      <c r="D4" s="34">
        <v>-0.12329903244972229</v>
      </c>
      <c r="E4" s="33">
        <v>11</v>
      </c>
      <c r="F4" s="33" t="s">
        <v>126</v>
      </c>
      <c r="G4" s="33" t="s">
        <v>137</v>
      </c>
      <c r="H4" s="34">
        <v>-8.3156531582062598E-3</v>
      </c>
      <c r="I4" s="33" t="s">
        <v>126</v>
      </c>
    </row>
    <row r="5" spans="1:9" x14ac:dyDescent="0.35">
      <c r="A5" s="32" t="s">
        <v>6</v>
      </c>
      <c r="B5" s="33" t="s">
        <v>18</v>
      </c>
      <c r="C5" s="33" t="s">
        <v>134</v>
      </c>
      <c r="D5" s="34">
        <v>6.6684233024716377E-4</v>
      </c>
      <c r="E5" s="33">
        <v>50</v>
      </c>
      <c r="F5" s="33" t="s">
        <v>127</v>
      </c>
      <c r="G5" s="33" t="s">
        <v>139</v>
      </c>
      <c r="H5" s="34">
        <v>3.4006275265710428E-2</v>
      </c>
      <c r="I5" s="33" t="s">
        <v>127</v>
      </c>
    </row>
    <row r="6" spans="1:9" x14ac:dyDescent="0.35">
      <c r="A6" s="32" t="s">
        <v>6</v>
      </c>
      <c r="B6" s="33" t="s">
        <v>18</v>
      </c>
      <c r="C6" s="33" t="s">
        <v>136</v>
      </c>
      <c r="D6" s="34">
        <v>-9.6702426671981812E-2</v>
      </c>
      <c r="E6" s="33">
        <v>22</v>
      </c>
      <c r="F6" s="33" t="s">
        <v>127</v>
      </c>
      <c r="G6" s="33" t="s">
        <v>140</v>
      </c>
      <c r="H6" s="34">
        <v>8.1086846184916794E-2</v>
      </c>
      <c r="I6" s="33" t="s">
        <v>126</v>
      </c>
    </row>
    <row r="7" spans="1:9" x14ac:dyDescent="0.35">
      <c r="A7" s="32" t="s">
        <v>6</v>
      </c>
      <c r="B7" s="33" t="s">
        <v>18</v>
      </c>
      <c r="C7" s="33" t="s">
        <v>138</v>
      </c>
      <c r="D7" s="34">
        <v>-4.5542560517787933E-2</v>
      </c>
      <c r="E7" s="33">
        <v>34</v>
      </c>
      <c r="F7" s="33" t="s">
        <v>127</v>
      </c>
      <c r="G7" s="33" t="s">
        <v>141</v>
      </c>
      <c r="H7" s="34">
        <v>6.2706525292014703E-2</v>
      </c>
      <c r="I7" s="33" t="s">
        <v>127</v>
      </c>
    </row>
  </sheetData>
  <sheetProtection algorithmName="SHA-512" hashValue="t4TeL3bNcD+ks97dkW17AcY9MXtb8dqxJArzpJ1JC5WAwtoF7zDR9whw3x3Q0lWgDpF14u85yoplLKyM/BxBRg==" saltValue="cwLaQXAbjIGf2KJAsHPEF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E13626-F95D-4E68-A8F8-FF41F2CBD749}">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2.xml><?xml version="1.0" encoding="utf-8"?>
<ds:datastoreItem xmlns:ds="http://schemas.openxmlformats.org/officeDocument/2006/customXml" ds:itemID="{7DB2DD7E-A423-4191-AC39-615C6B431E3F}">
  <ds:schemaRefs>
    <ds:schemaRef ds:uri="http://schemas.microsoft.com/sharepoint/v3/contenttype/forms"/>
  </ds:schemaRefs>
</ds:datastoreItem>
</file>

<file path=customXml/itemProps3.xml><?xml version="1.0" encoding="utf-8"?>
<ds:datastoreItem xmlns:ds="http://schemas.openxmlformats.org/officeDocument/2006/customXml" ds:itemID="{0A080086-466C-416A-B62B-65A1ECE1C3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2024-03-04T03:00:34Z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